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5621"/>
</workbook>
</file>

<file path=xl/calcChain.xml><?xml version="1.0" encoding="utf-8"?>
<calcChain xmlns="http://schemas.openxmlformats.org/spreadsheetml/2006/main">
  <c r="J255" i="1" l="1"/>
  <c r="K255" i="1" s="1"/>
  <c r="J252" i="1"/>
  <c r="K256" i="1"/>
  <c r="K254" i="1"/>
  <c r="K253" i="1"/>
  <c r="I251" i="1"/>
  <c r="I255" i="1"/>
  <c r="I252" i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1" i="1"/>
  <c r="I70" i="1" s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257" i="1" s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50" i="1"/>
  <c r="I149" i="1" s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3" i="1"/>
  <c r="K102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K257" i="1" s="1"/>
  <c r="I257" i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K206" i="1" l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<sst xmlns="http://schemas.openxmlformats.org/spreadsheetml/2006/main" count="674" uniqueCount="580">
  <si>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</si>
  <si>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</si>
  <si>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</si>
  <si>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</si>
  <si>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</si>
  <si>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</si>
  <si>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</si>
  <si>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</si>
  <si>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</si>
  <si>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</si>
  <si>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</si>
  <si>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</si>
  <si>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</si>
  <si>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</si>
  <si>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</si>
  <si>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</si>
  <si>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</si>
  <si>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</si>
  <si>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</si>
  <si>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</si>
  <si>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</si>
  <si>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</si>
  <si>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</si>
  <si>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</si>
  <si>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</si>
  <si>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</si>
  <si>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</si>
  <si>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</si>
  <si>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</si>
  <si>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</si>
  <si>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</si>
  <si>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</si>
  <si>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</si>
  <si>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</si>
  <si>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</si>
  <si>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</si>
  <si>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</si>
  <si>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</si>
  <si>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</si>
  <si>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</si>
  <si>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</si>
  <si>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</si>
  <si>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</si>
  <si>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</si>
  <si>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</si>
  <si>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</si>
  <si>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</si>
  <si>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</si>
  <si>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</si>
  <si>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</si>
  <si>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</si>
  <si>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</si>
  <si>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</si>
  <si>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</si>
  <si>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</si>
  <si>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</si>
  <si>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</si>
  <si>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</si>
  <si>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</si>
  <si>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</si>
  <si>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</si>
  <si>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</si>
  <si>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</si>
  <si>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</si>
  <si>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</si>
  <si>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</si>
  <si>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</si>
  <si>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</si>
  <si>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</si>
  <si>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</si>
  <si>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</si>
  <si>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</si>
  <si>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</si>
  <si>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</si>
  <si>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</si>
  <si>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</si>
  <si>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</si>
  <si>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</si>
  <si>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</si>
  <si>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</si>
  <si>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</si>
  <si>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</si>
  <si>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</si>
  <si>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</si>
  <si>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</si>
  <si>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</si>
  <si>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</si>
  <si>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</si>
  <si>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</si>
  <si>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</si>
  <si>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</si>
  <si>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</si>
  <si>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</si>
  <si>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</si>
  <si>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</si>
  <si>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</si>
  <si>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</si>
  <si>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</si>
  <si>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</si>
  <si>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</si>
  <si>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</si>
  <si>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</si>
  <si>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</si>
  <si>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</si>
  <si>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</si>
  <si>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</si>
  <si>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</si>
  <si>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</si>
  <si>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</si>
  <si>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</si>
  <si>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</si>
  <si>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</si>
  <si>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</si>
  <si>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</si>
  <si>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</si>
  <si>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</si>
  <si>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</si>
  <si>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</si>
  <si>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</si>
  <si>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</si>
  <si>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</si>
  <si>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</si>
  <si>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</si>
  <si>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</si>
  <si>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</si>
  <si>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</si>
  <si>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</si>
  <si>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</si>
  <si>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</si>
  <si>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</si>
  <si>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</si>
  <si>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</si>
  <si>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</si>
  <si>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</si>
  <si>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</si>
  <si>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</si>
  <si>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</si>
  <si>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</si>
  <si>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</si>
  <si>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</si>
  <si>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</si>
  <si>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</si>
  <si>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</si>
  <si>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</si>
  <si>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</si>
  <si>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</si>
  <si>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</si>
  <si>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</si>
  <si>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</si>
  <si>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</si>
  <si>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</si>
  <si>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</si>
  <si>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</si>
  <si>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</si>
  <si>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</si>
  <si>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</si>
  <si>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</si>
  <si>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</si>
  <si>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</si>
  <si>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</si>
  <si>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</si>
  <si>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</si>
  <si>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</si>
  <si>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</si>
  <si>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</si>
  <si>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</si>
  <si>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</si>
  <si>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</si>
  <si>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</si>
  <si>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</si>
  <si>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</si>
  <si>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</si>
  <si>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</si>
  <si>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</si>
  <si>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</si>
  <si>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</si>
  <si>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</si>
  <si>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</si>
  <si>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</si>
  <si>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</si>
  <si>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</si>
  <si>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</si>
  <si>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</si>
  <si>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</si>
  <si>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</si>
  <si>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</si>
  <si>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</si>
  <si>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</si>
  <si>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</si>
  <si>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</si>
  <si>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</si>
  <si>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</si>
  <si>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</si>
  <si>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</si>
  <si>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</si>
  <si>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</si>
  <si>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</si>
  <si>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</si>
  <si>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</si>
  <si>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</si>
  <si>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</si>
  <si>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</si>
  <si>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</si>
  <si>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</si>
  <si>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</si>
  <si>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</si>
  <si>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</si>
  <si>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</si>
  <si>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</si>
  <si>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</si>
  <si>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</si>
  <si>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</si>
  <si>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</si>
  <si>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</si>
  <si>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</si>
  <si>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</si>
  <si>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</si>
  <si>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</si>
  <si>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</si>
  <si>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</si>
  <si>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</si>
  <si>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</si>
  <si>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</si>
  <si>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</si>
  <si>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</si>
  <si>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</si>
  <si>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</si>
  <si>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</si>
  <si>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</si>
  <si>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</si>
  <si>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</si>
  <si>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</si>
  <si>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</si>
  <si>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</si>
  <si>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</si>
  <si>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</si>
  <si>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</si>
  <si>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</si>
  <si>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</si>
  <si>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</si>
  <si>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</si>
  <si>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</si>
  <si>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</si>
  <si>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</si>
  <si>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</si>
  <si>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</si>
  <si>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</si>
  <si>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</si>
  <si>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</si>
  <si>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</si>
  <si>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</si>
  <si>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</si>
  <si>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</si>
  <si>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</si>
  <si>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</si>
  <si>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</si>
  <si>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</si>
  <si>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</si>
  <si>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</si>
  <si>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</si>
  <si>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</si>
  <si>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</si>
  <si>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</si>
  <si>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</si>
  <si>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</si>
  <si>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</si>
  <si>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</si>
  <si>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</si>
  <si>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</si>
  <si>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</si>
  <si>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</si>
  <si>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</si>
  <si>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</si>
  <si>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</si>
  <si>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</si>
  <si>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</si>
  <si>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</si>
  <si>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</si>
  <si>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</si>
  <si>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</si>
  <si>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</si>
  <si>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</si>
  <si>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</si>
  <si>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</si>
  <si>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</si>
  <si>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</si>
  <si>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</si>
  <si>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</si>
  <si>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</si>
  <si>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</si>
  <si>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</si>
  <si>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</si>
  <si>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</si>
  <si>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</si>
  <si>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</si>
  <si>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</si>
  <si>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</si>
  <si>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</si>
  <si>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</si>
  <si>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</si>
  <si>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</si>
  <si>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</si>
  <si>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</si>
  <si>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</si>
  <si>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</si>
  <si>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</si>
  <si>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</si>
  <si>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</si>
  <si>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</si>
  <si>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</si>
  <si>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</si>
  <si>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</si>
  <si>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</si>
  <si>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</si>
  <si>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</si>
  <si>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</si>
  <si>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</si>
  <si>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</si>
  <si>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</si>
  <si>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</si>
  <si>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</si>
  <si>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</si>
  <si>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</si>
  <si>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</si>
  <si>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</si>
  <si>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</si>
  <si>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</si>
  <si>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</si>
  <si>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</si>
  <si>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</si>
  <si>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</si>
  <si>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</si>
  <si>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</si>
  <si>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</si>
  <si>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</si>
  <si>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</si>
  <si>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</si>
  <si>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</si>
  <si>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</si>
  <si>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</si>
  <si>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</si>
  <si>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</si>
  <si>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</si>
  <si>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</si>
  <si>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</si>
  <si>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</si>
  <si>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</si>
  <si>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</si>
  <si>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</si>
  <si>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</si>
  <si>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</si>
  <si>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</si>
  <si>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</si>
  <si>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</si>
  <si>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</si>
  <si>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</si>
  <si>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</si>
  <si>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</si>
  <si>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</si>
  <si>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</si>
  <si>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</si>
  <si>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</si>
  <si>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</si>
  <si>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</si>
  <si>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</si>
  <si>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</si>
  <si>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</si>
  <si>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</si>
  <si>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</si>
  <si>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</si>
  <si>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</si>
  <si>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</si>
  <si>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</si>
  <si>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</si>
  <si>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</si>
  <si>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</si>
  <si>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</si>
  <si>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</si>
  <si>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</si>
  <si>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</si>
  <si>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</si>
  <si>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</si>
  <si>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</si>
  <si>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</si>
  <si>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</si>
  <si>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</si>
  <si>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</si>
  <si>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</si>
  <si>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</si>
  <si>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</si>
  <si>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</si>
  <si>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</si>
  <si>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</si>
  <si>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</si>
  <si>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</si>
  <si>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</si>
  <si>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</si>
  <si>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</si>
  <si>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</si>
  <si>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</si>
  <si>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</si>
  <si>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</si>
  <si>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</si>
  <si>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</si>
  <si>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</si>
  <si>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</si>
  <si>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</si>
  <si>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</si>
  <si>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</si>
  <si>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</si>
  <si>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</si>
  <si>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</si>
  <si>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</si>
  <si>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</si>
  <si>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</si>
  <si>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</si>
  <si>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</si>
  <si>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</si>
  <si>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</si>
  <si>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</si>
  <si>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</si>
  <si>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</si>
  <si>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</si>
  <si>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</si>
  <si>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</si>
  <si>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</si>
  <si>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</si>
  <si>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</si>
  <si>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</si>
  <si>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</si>
  <si>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</si>
  <si>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</si>
  <si>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</si>
  <si>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</si>
  <si>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</si>
  <si>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</si>
  <si>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</si>
  <si>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</si>
  <si>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</si>
  <si>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</si>
  <si>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</si>
  <si>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</si>
  <si>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</si>
  <si>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</si>
  <si>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</si>
  <si>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</si>
  <si>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</si>
  <si>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</si>
  <si>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</si>
  <si>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</si>
  <si>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</si>
  <si>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</si>
  <si>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</si>
  <si>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</si>
  <si>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</si>
  <si>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</si>
  <si>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</si>
  <si>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</si>
  <si>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</si>
  <si>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</si>
  <si>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</si>
  <si>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</si>
  <si>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</si>
  <si>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</si>
  <si>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</si>
  <si>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</si>
  <si>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</si>
  <si>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</si>
  <si>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</si>
  <si>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</si>
  <si>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</si>
  <si>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</si>
  <si>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</si>
  <si>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</si>
  <si>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</si>
  <si>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</si>
  <si>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</si>
  <si>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</si>
  <si>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</si>
  <si>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</si>
  <si>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</si>
  <si>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</si>
  <si>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</si>
  <si>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</si>
  <si>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</si>
  <si>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</si>
  <si>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</si>
  <si>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</si>
  <si>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</si>
  <si>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</si>
  <si>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</si>
  <si>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</si>
  <si>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</si>
  <si>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</si>
  <si>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</si>
  <si>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</si>
  <si>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</si>
  <si>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</si>
  <si>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</si>
  <si>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</si>
  <si>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</si>
  <si>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</si>
  <si>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</si>
  <si>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</si>
  <si>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</si>
  <si>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</si>
  <si>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</si>
  <si>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</si>
  <si>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</si>
  <si>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</si>
  <si>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</si>
  <si>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</si>
  <si>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</si>
  <si>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</si>
  <si>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</si>
  <si>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</si>
  <si>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</si>
  <si>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</si>
  <si>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</si>
  <si>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</si>
  <si>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</si>
  <si>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</si>
  <si>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</si>
  <si>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</si>
  <si>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</si>
  <si>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</si>
  <si>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</si>
  <si>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</si>
  <si>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</si>
  <si>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</si>
  <si>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</si>
  <si>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</si>
  <si>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</si>
  <si>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</si>
  <si>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</si>
  <si>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</si>
  <si>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</si>
  <si>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</si>
  <si>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</si>
  <si>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</si>
  <si>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</si>
  <si>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</si>
  <si>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</si>
  <si>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</si>
  <si>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</si>
  <si>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</si>
  <si>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</si>
  <si>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</si>
  <si>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</si>
  <si>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</si>
  <si>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</si>
  <si>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</si>
  <si>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</si>
  <si>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</si>
  <si>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</si>
  <si>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</si>
  <si>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</si>
  <si>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</si>
  <si>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</si>
  <si>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 xml:space="preserve">Приложение 8 к решению Думы                                                                               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</si>
  <si>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</si>
  <si>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</si>
  <si>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</si>
  <si>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</si>
  <si>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</si>
  <si>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</si>
  <si>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</si>
  <si>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</si>
  <si>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</si>
  <si>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</si>
  <si>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</si>
  <si>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</si>
  <si>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</si>
  <si>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</si>
  <si>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</si>
  <si>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</si>
  <si>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</si>
  <si>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</si>
  <si>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</si>
  <si>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от 25 мая 2021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</si>
</sst>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1" zoomScale="150" zoomScaleNormal="150" zoomScaleSheetLayoutView="150" workbookViewId="0">
      <selection activeCell="F6" sqref="F6:K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6" t="s">
        <v>559</v>
      </c>
      <c r="J1" s="166"/>
      <c r="K1" s="166"/>
    </row>
    <row r="2" spans="1:19" ht="14.4" customHeight="1" x14ac:dyDescent="0.3">
      <c r="J2" s="166" t="s">
        <v>579</v>
      </c>
      <c r="K2" s="166"/>
    </row>
    <row r="3" spans="1:19" ht="16.8" customHeight="1" x14ac:dyDescent="0.3"/>
    <row r="4" spans="1:19" ht="18" customHeight="1" x14ac:dyDescent="0.3">
      <c r="I4" s="166" t="s">
        <v>554</v>
      </c>
      <c r="J4" s="166"/>
      <c r="K4" s="166"/>
    </row>
    <row r="5" spans="1:19" ht="14.4" customHeight="1" x14ac:dyDescent="0.3">
      <c r="I5" s="87"/>
      <c r="J5" s="166" t="s">
        <v>558</v>
      </c>
      <c r="K5" s="166"/>
    </row>
    <row r="6" spans="1:19" ht="31.2" customHeight="1" x14ac:dyDescent="0.3">
      <c r="F6" s="167" t="s">
        <v>529</v>
      </c>
      <c r="G6" s="167"/>
      <c r="H6" s="167"/>
      <c r="I6" s="167"/>
      <c r="J6" s="167"/>
      <c r="K6" s="167"/>
    </row>
    <row r="7" spans="1:19" ht="15.6" customHeight="1" x14ac:dyDescent="0.3">
      <c r="A7" s="171"/>
      <c r="B7" s="171"/>
      <c r="C7" s="171"/>
      <c r="D7" s="171"/>
      <c r="E7" s="171"/>
      <c r="F7" s="171"/>
      <c r="G7" s="171"/>
      <c r="H7" s="171"/>
      <c r="I7" s="171"/>
      <c r="K7" s="2" t="s">
        <v>347</v>
      </c>
      <c r="L7" s="165" t="s">
        <v>416</v>
      </c>
      <c r="M7" s="165"/>
      <c r="N7" s="165"/>
      <c r="O7" s="165" t="s">
        <v>417</v>
      </c>
      <c r="P7" s="165"/>
      <c r="Q7" s="165"/>
    </row>
    <row r="8" spans="1:19" ht="16.2" hidden="1" customHeight="1" x14ac:dyDescent="0.3">
      <c r="A8" s="60"/>
      <c r="B8" s="60"/>
      <c r="C8" s="60"/>
      <c r="D8" s="60"/>
      <c r="E8" s="60"/>
      <c r="F8" s="175" t="s">
        <v>42</v>
      </c>
      <c r="G8" s="60"/>
      <c r="H8" s="177" t="s">
        <v>40</v>
      </c>
      <c r="I8" s="111"/>
      <c r="J8" s="168"/>
      <c r="K8" s="168"/>
    </row>
    <row r="9" spans="1:19" ht="34.799999999999997" customHeight="1" x14ac:dyDescent="0.3">
      <c r="A9" s="6"/>
      <c r="B9" s="172" t="s">
        <v>0</v>
      </c>
      <c r="C9" s="168"/>
      <c r="D9" s="168"/>
      <c r="E9" s="168"/>
      <c r="F9" s="176"/>
      <c r="G9" s="62" t="s">
        <v>39</v>
      </c>
      <c r="H9" s="178"/>
      <c r="I9" s="61" t="s">
        <v>472</v>
      </c>
      <c r="J9" s="61" t="s">
        <v>473</v>
      </c>
      <c r="K9" s="61" t="s">
        <v>345</v>
      </c>
      <c r="L9" s="61" t="s">
        <v>343</v>
      </c>
      <c r="M9" s="61" t="s">
        <v>344</v>
      </c>
      <c r="N9" s="61" t="s">
        <v>345</v>
      </c>
      <c r="O9" s="61" t="s">
        <v>343</v>
      </c>
      <c r="P9" s="61" t="s">
        <v>344</v>
      </c>
      <c r="Q9" s="61" t="s">
        <v>345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292</v>
      </c>
      <c r="G11" s="55" t="s">
        <v>41</v>
      </c>
      <c r="H11" s="55" t="s">
        <v>68</v>
      </c>
      <c r="I11" s="33">
        <f>SUM(I12,I20,I34,I41,I43)</f>
        <v>101920000</v>
      </c>
      <c r="J11" s="33">
        <f>SUM(J12,J20,J34,J41,J43)</f>
        <v>199329840.87</v>
      </c>
      <c r="K11" s="50">
        <f t="shared" ref="K11:K19" si="0">SUM(I11:J11)</f>
        <v>301249840.87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293</v>
      </c>
      <c r="G12" s="29" t="s">
        <v>26</v>
      </c>
      <c r="H12" s="55" t="s">
        <v>69</v>
      </c>
      <c r="I12" s="33">
        <f>SUM(I13)</f>
        <v>20000000</v>
      </c>
      <c r="J12" s="50">
        <f>SUM(J13)</f>
        <v>33331848.800000001</v>
      </c>
      <c r="K12" s="50">
        <f t="shared" si="0"/>
        <v>53331848.799999997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20000000</v>
      </c>
      <c r="J13" s="51">
        <f>SUM(J14:J19)</f>
        <v>33331848.800000001</v>
      </c>
      <c r="K13" s="51">
        <f t="shared" si="0"/>
        <v>53331848.799999997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200000</v>
      </c>
      <c r="J15" s="52">
        <v>0</v>
      </c>
      <c r="K15" s="51">
        <f t="shared" si="0"/>
        <v>200000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/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19790318</v>
      </c>
      <c r="J16" s="52">
        <v>0</v>
      </c>
      <c r="K16" s="51">
        <f t="shared" si="0"/>
        <v>19790318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/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381</v>
      </c>
      <c r="G17" s="29"/>
      <c r="H17" s="31" t="s">
        <v>382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397</v>
      </c>
      <c r="G18" s="29"/>
      <c r="H18" s="31" t="s">
        <v>398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32373410</v>
      </c>
      <c r="K19" s="51">
        <f t="shared" si="0"/>
        <v>32373410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3" t="s">
        <v>294</v>
      </c>
      <c r="G20" s="29" t="s">
        <v>26</v>
      </c>
      <c r="H20" s="55" t="s">
        <v>74</v>
      </c>
      <c r="I20" s="33">
        <f>SUM(I22)</f>
        <v>52700000</v>
      </c>
      <c r="J20" s="33">
        <f t="shared" ref="J20:K20" si="3">SUM(J22)</f>
        <v>161800453.56999999</v>
      </c>
      <c r="K20" s="33">
        <f t="shared" si="3"/>
        <v>214500453.56999999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4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52700000</v>
      </c>
      <c r="J22" s="40">
        <f>SUM(J23:J32)</f>
        <v>161800453.56999999</v>
      </c>
      <c r="K22" s="40">
        <f t="shared" ref="K22:K74" si="6">SUM(I22:J22)</f>
        <v>214500453.56999999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52290725.539999999</v>
      </c>
      <c r="J23" s="52">
        <v>0</v>
      </c>
      <c r="K23" s="51">
        <f t="shared" si="6"/>
        <v>52290725.539999999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200000</v>
      </c>
      <c r="J24" s="52">
        <v>0</v>
      </c>
      <c r="K24" s="51">
        <f t="shared" si="6"/>
        <v>200000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39" customHeight="1" x14ac:dyDescent="0.3">
      <c r="A25" s="6"/>
      <c r="B25" s="5"/>
      <c r="C25" s="7"/>
      <c r="D25" s="7"/>
      <c r="E25" s="5"/>
      <c r="F25" s="20" t="s">
        <v>524</v>
      </c>
      <c r="G25" s="29"/>
      <c r="H25" s="29" t="s">
        <v>525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526</v>
      </c>
      <c r="G26" s="29"/>
      <c r="H26" s="29" t="s">
        <v>527</v>
      </c>
      <c r="I26" s="40">
        <v>0</v>
      </c>
      <c r="J26" s="51">
        <v>14742000</v>
      </c>
      <c r="K26" s="51">
        <f t="shared" si="6"/>
        <v>14742000</v>
      </c>
      <c r="L26" s="117"/>
      <c r="M26" s="113"/>
      <c r="N26" s="115"/>
      <c r="O26" s="117"/>
      <c r="P26" s="113"/>
      <c r="Q26" s="115"/>
      <c r="R26" s="94"/>
    </row>
    <row r="27" spans="1:18" ht="26.4" customHeight="1" x14ac:dyDescent="0.3">
      <c r="A27" s="6"/>
      <c r="B27" s="5"/>
      <c r="C27" s="7"/>
      <c r="D27" s="7"/>
      <c r="E27" s="5"/>
      <c r="F27" s="20" t="s">
        <v>373</v>
      </c>
      <c r="G27" s="29" t="s">
        <v>26</v>
      </c>
      <c r="H27" s="29" t="s">
        <v>374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392</v>
      </c>
      <c r="G28" s="29" t="s">
        <v>26</v>
      </c>
      <c r="H28" s="29" t="s">
        <v>79</v>
      </c>
      <c r="I28" s="40">
        <v>0</v>
      </c>
      <c r="J28" s="51">
        <v>130035975</v>
      </c>
      <c r="K28" s="51">
        <f t="shared" si="6"/>
        <v>130035975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/>
    </row>
    <row r="29" spans="1:18" ht="22.2" customHeight="1" x14ac:dyDescent="0.3">
      <c r="A29" s="6"/>
      <c r="B29" s="5"/>
      <c r="C29" s="7"/>
      <c r="D29" s="7"/>
      <c r="E29" s="5"/>
      <c r="F29" s="96" t="s">
        <v>395</v>
      </c>
      <c r="G29" s="95"/>
      <c r="H29" s="97" t="s">
        <v>396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393</v>
      </c>
      <c r="G30" s="29"/>
      <c r="H30" s="29" t="s">
        <v>394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375</v>
      </c>
      <c r="G31" s="29"/>
      <c r="H31" s="29" t="s">
        <v>376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420</v>
      </c>
      <c r="G32" s="29"/>
      <c r="H32" s="29" t="s">
        <v>441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420</v>
      </c>
      <c r="G33" s="29"/>
      <c r="H33" s="29" t="s">
        <v>441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295</v>
      </c>
      <c r="G34" s="29" t="s">
        <v>26</v>
      </c>
      <c r="H34" s="55" t="s">
        <v>80</v>
      </c>
      <c r="I34" s="33">
        <f>SUM(I35,I38)</f>
        <v>15220000</v>
      </c>
      <c r="J34" s="50">
        <f>SUM(J35:J38)</f>
        <v>857538.5</v>
      </c>
      <c r="K34" s="50">
        <f t="shared" si="6"/>
        <v>16077538.5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14000000</v>
      </c>
      <c r="J35" s="51">
        <v>0</v>
      </c>
      <c r="K35" s="51">
        <f t="shared" si="6"/>
        <v>14000000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14000000</v>
      </c>
      <c r="J36" s="51">
        <v>0</v>
      </c>
      <c r="K36" s="51">
        <f t="shared" si="6"/>
        <v>14000000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</row>
    <row r="37" spans="1:18" ht="30" hidden="1" customHeight="1" x14ac:dyDescent="0.3">
      <c r="A37" s="6"/>
      <c r="B37" s="5"/>
      <c r="C37" s="7"/>
      <c r="D37" s="7"/>
      <c r="E37" s="5"/>
      <c r="F37" s="20" t="s">
        <v>420</v>
      </c>
      <c r="G37" s="29"/>
      <c r="H37" s="29" t="s">
        <v>421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857538.5</v>
      </c>
      <c r="K38" s="51">
        <f t="shared" si="6"/>
        <v>2077538.5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/>
    </row>
    <row r="40" spans="1:18" ht="24" customHeight="1" x14ac:dyDescent="0.3">
      <c r="A40" s="6"/>
      <c r="B40" s="5"/>
      <c r="C40" s="7"/>
      <c r="D40" s="7"/>
      <c r="E40" s="5"/>
      <c r="F40" s="19" t="s">
        <v>193</v>
      </c>
      <c r="G40" s="29" t="s">
        <v>26</v>
      </c>
      <c r="H40" s="29" t="s">
        <v>84</v>
      </c>
      <c r="I40" s="40">
        <v>0</v>
      </c>
      <c r="J40" s="51">
        <v>857538.5</v>
      </c>
      <c r="K40" s="51">
        <f t="shared" si="6"/>
        <v>857538.5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/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351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352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475</v>
      </c>
      <c r="G43" s="31"/>
      <c r="H43" s="32" t="s">
        <v>476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445</v>
      </c>
      <c r="G44" s="31"/>
      <c r="H44" s="29" t="s">
        <v>513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296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74357794.420000002</v>
      </c>
      <c r="K45" s="50">
        <f t="shared" si="6"/>
        <v>76867794.420000002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297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298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429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262</v>
      </c>
      <c r="G55" s="31"/>
      <c r="H55" s="32" t="s">
        <v>430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263</v>
      </c>
      <c r="G56" s="31"/>
      <c r="H56" s="31" t="s">
        <v>431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433</v>
      </c>
      <c r="G57" s="31"/>
      <c r="H57" s="32" t="s">
        <v>261</v>
      </c>
      <c r="I57" s="50">
        <f>SUM(I58)</f>
        <v>0</v>
      </c>
      <c r="J57" s="50">
        <f>SUM(J60:J61)</f>
        <v>32996995.199999999</v>
      </c>
      <c r="K57" s="50">
        <f t="shared" ref="K57:K67" si="11">SUM(I57:J57)</f>
        <v>32996995.199999999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437</v>
      </c>
      <c r="G58" s="31"/>
      <c r="H58" s="31" t="s">
        <v>438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437</v>
      </c>
      <c r="G59" s="31"/>
      <c r="H59" s="31" t="s">
        <v>557</v>
      </c>
      <c r="I59" s="51"/>
      <c r="J59" s="51">
        <f>SUM(J60:J61)</f>
        <v>32996995.199999999</v>
      </c>
      <c r="K59" s="51">
        <f>SUM(I59:J59)</f>
        <v>32996995.199999999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556</v>
      </c>
      <c r="G60" s="31"/>
      <c r="H60" s="31" t="s">
        <v>552</v>
      </c>
      <c r="I60" s="51">
        <v>0</v>
      </c>
      <c r="J60" s="51">
        <v>31727880</v>
      </c>
      <c r="K60" s="51">
        <f>SUM(I60:J60)</f>
        <v>31727880</v>
      </c>
      <c r="L60" s="115"/>
      <c r="M60" s="115"/>
      <c r="N60" s="115"/>
      <c r="O60" s="115"/>
      <c r="P60" s="115"/>
      <c r="Q60" s="115"/>
      <c r="R60" s="94"/>
    </row>
    <row r="61" spans="1:18" ht="45.6" customHeight="1" x14ac:dyDescent="0.3">
      <c r="A61" s="8"/>
      <c r="B61" s="7"/>
      <c r="C61" s="7"/>
      <c r="D61" s="7"/>
      <c r="E61" s="7"/>
      <c r="F61" s="159" t="s">
        <v>555</v>
      </c>
      <c r="G61" s="31"/>
      <c r="H61" s="31" t="s">
        <v>523</v>
      </c>
      <c r="I61" s="51"/>
      <c r="J61" s="51">
        <v>1269115.2</v>
      </c>
      <c r="K61" s="51">
        <f>SUM(I61:J61)</f>
        <v>1269115.2</v>
      </c>
      <c r="L61" s="115"/>
      <c r="M61" s="115"/>
      <c r="N61" s="115"/>
      <c r="O61" s="115"/>
      <c r="P61" s="115"/>
      <c r="Q61" s="115"/>
      <c r="R61" s="94"/>
    </row>
    <row r="62" spans="1:18" ht="30" customHeight="1" x14ac:dyDescent="0.3">
      <c r="A62" s="8"/>
      <c r="B62" s="7"/>
      <c r="C62" s="7"/>
      <c r="D62" s="7"/>
      <c r="E62" s="7"/>
      <c r="F62" s="99" t="s">
        <v>434</v>
      </c>
      <c r="G62" s="31"/>
      <c r="H62" s="32" t="s">
        <v>435</v>
      </c>
      <c r="I62" s="51">
        <v>0</v>
      </c>
      <c r="J62" s="50">
        <f>SUM(J63)</f>
        <v>37308046.719999999</v>
      </c>
      <c r="K62" s="50">
        <f t="shared" si="11"/>
        <v>37308046.719999999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436</v>
      </c>
      <c r="G63" s="31"/>
      <c r="H63" s="31" t="s">
        <v>444</v>
      </c>
      <c r="I63" s="51">
        <v>0</v>
      </c>
      <c r="J63" s="51">
        <v>37308046.719999999</v>
      </c>
      <c r="K63" s="51">
        <f t="shared" si="11"/>
        <v>37308046.719999999</v>
      </c>
      <c r="L63" s="115"/>
      <c r="M63" s="115"/>
      <c r="N63" s="115"/>
      <c r="O63" s="115"/>
      <c r="P63" s="115"/>
      <c r="Q63" s="115"/>
      <c r="R63" s="94"/>
    </row>
    <row r="64" spans="1:18" ht="46.8" customHeight="1" x14ac:dyDescent="0.3">
      <c r="A64" s="8"/>
      <c r="B64" s="7"/>
      <c r="C64" s="7"/>
      <c r="D64" s="7"/>
      <c r="E64" s="7"/>
      <c r="F64" s="26" t="s">
        <v>194</v>
      </c>
      <c r="G64" s="32" t="s">
        <v>41</v>
      </c>
      <c r="H64" s="32" t="s">
        <v>426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424</v>
      </c>
      <c r="G65" s="31" t="s">
        <v>26</v>
      </c>
      <c r="H65" s="31" t="s">
        <v>427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423</v>
      </c>
      <c r="G66" s="31"/>
      <c r="H66" s="32" t="s">
        <v>428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425</v>
      </c>
      <c r="G67" s="31"/>
      <c r="H67" s="31" t="s">
        <v>432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299</v>
      </c>
      <c r="G68" s="32" t="s">
        <v>41</v>
      </c>
      <c r="H68" s="32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300</v>
      </c>
      <c r="G69" s="31" t="s">
        <v>27</v>
      </c>
      <c r="H69" s="32" t="s">
        <v>92</v>
      </c>
      <c r="I69" s="50">
        <f>SUM(I70)</f>
        <v>18860000</v>
      </c>
      <c r="J69" s="50">
        <f>SUM(J71:J83)</f>
        <v>0</v>
      </c>
      <c r="K69" s="50">
        <f t="shared" si="6"/>
        <v>18860000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18860000</v>
      </c>
      <c r="J70" s="51">
        <v>0</v>
      </c>
      <c r="K70" s="51">
        <f t="shared" si="6"/>
        <v>18860000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f>SUM(I72:I73)</f>
        <v>18600000</v>
      </c>
      <c r="J71" s="51">
        <v>0</v>
      </c>
      <c r="K71" s="51">
        <f t="shared" si="6"/>
        <v>18600000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413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414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506</v>
      </c>
      <c r="G74" s="31"/>
      <c r="H74" s="31" t="s">
        <v>316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317</v>
      </c>
      <c r="G75" s="31"/>
      <c r="H75" s="31" t="s">
        <v>318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9" si="12">SUM(I76:J76)</f>
        <v>205000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195</v>
      </c>
      <c r="G77" s="31"/>
      <c r="H77" s="31" t="s">
        <v>196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388</v>
      </c>
      <c r="G78" s="31"/>
      <c r="H78" s="31" t="s">
        <v>405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389</v>
      </c>
      <c r="G79" s="31"/>
      <c r="H79" s="31" t="s">
        <v>387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391</v>
      </c>
      <c r="G80" s="31"/>
      <c r="H80" s="31" t="s">
        <v>390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514</v>
      </c>
      <c r="G81" s="31"/>
      <c r="H81" s="31" t="s">
        <v>515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219</v>
      </c>
      <c r="G82" s="31"/>
      <c r="H82" s="31" t="s">
        <v>220</v>
      </c>
      <c r="I82" s="51">
        <v>10000</v>
      </c>
      <c r="J82" s="51">
        <v>0</v>
      </c>
      <c r="K82" s="51">
        <f t="shared" si="12"/>
        <v>10000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</row>
    <row r="83" spans="1:19" ht="16.2" customHeight="1" x14ac:dyDescent="0.3">
      <c r="A83" s="9"/>
      <c r="B83" s="7"/>
      <c r="C83" s="7"/>
      <c r="D83" s="7"/>
      <c r="E83" s="7"/>
      <c r="F83" s="19" t="s">
        <v>221</v>
      </c>
      <c r="G83" s="31"/>
      <c r="H83" s="31" t="s">
        <v>222</v>
      </c>
      <c r="I83" s="51">
        <v>20000</v>
      </c>
      <c r="J83" s="51">
        <v>0</v>
      </c>
      <c r="K83" s="51">
        <f t="shared" si="12"/>
        <v>20000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301</v>
      </c>
      <c r="G84" s="31" t="s">
        <v>41</v>
      </c>
      <c r="H84" s="32" t="s">
        <v>96</v>
      </c>
      <c r="I84" s="50">
        <f>SUM(I85)</f>
        <v>7265000</v>
      </c>
      <c r="J84" s="50">
        <f>SUM(J85)</f>
        <v>226442.89</v>
      </c>
      <c r="K84" s="50">
        <f t="shared" si="12"/>
        <v>7491442.8899999997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7265000</v>
      </c>
      <c r="J85" s="51">
        <f>SUM(J86:J91)</f>
        <v>226442.89</v>
      </c>
      <c r="K85" s="51">
        <f t="shared" si="12"/>
        <v>7491442.8899999997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346</v>
      </c>
      <c r="G86" s="31" t="s">
        <v>27</v>
      </c>
      <c r="H86" s="31" t="s">
        <v>98</v>
      </c>
      <c r="I86" s="51">
        <v>7210379</v>
      </c>
      <c r="J86" s="52">
        <v>0</v>
      </c>
      <c r="K86" s="51">
        <f t="shared" si="12"/>
        <v>7210379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/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377</v>
      </c>
      <c r="G88" s="31" t="s">
        <v>27</v>
      </c>
      <c r="H88" s="31" t="s">
        <v>378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401</v>
      </c>
      <c r="G89" s="31"/>
      <c r="H89" s="31" t="s">
        <v>402</v>
      </c>
      <c r="I89" s="51">
        <v>4621</v>
      </c>
      <c r="J89" s="51">
        <v>0</v>
      </c>
      <c r="K89" s="51">
        <f t="shared" si="12"/>
        <v>4621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/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482</v>
      </c>
      <c r="G90" s="31"/>
      <c r="H90" s="31" t="s">
        <v>503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483</v>
      </c>
      <c r="G91" s="31"/>
      <c r="H91" s="31" t="s">
        <v>504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302</v>
      </c>
      <c r="G92" s="31" t="s">
        <v>27</v>
      </c>
      <c r="H92" s="32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70000</v>
      </c>
      <c r="J93" s="52">
        <v>0</v>
      </c>
      <c r="K93" s="51">
        <f t="shared" si="12"/>
        <v>70000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70000</v>
      </c>
      <c r="J94" s="52">
        <v>0</v>
      </c>
      <c r="K94" s="51">
        <f t="shared" si="12"/>
        <v>70000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>
        <v>-30000</v>
      </c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160400</v>
      </c>
      <c r="J95" s="51">
        <f>SUM(J96:J99)</f>
        <v>3000000</v>
      </c>
      <c r="K95" s="51">
        <f t="shared" si="12"/>
        <v>3160400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190</v>
      </c>
      <c r="G96" s="32"/>
      <c r="H96" s="31" t="s">
        <v>146</v>
      </c>
      <c r="I96" s="51">
        <v>130000</v>
      </c>
      <c r="J96" s="52">
        <v>0</v>
      </c>
      <c r="K96" s="51">
        <f t="shared" si="12"/>
        <v>130000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>
        <v>30000</v>
      </c>
    </row>
    <row r="97" spans="1:18" ht="24" customHeight="1" x14ac:dyDescent="0.3">
      <c r="A97" s="6"/>
      <c r="B97" s="7"/>
      <c r="C97" s="7"/>
      <c r="D97" s="7"/>
      <c r="E97" s="7"/>
      <c r="F97" s="19" t="s">
        <v>314</v>
      </c>
      <c r="G97" s="32"/>
      <c r="H97" s="31" t="s">
        <v>315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560</v>
      </c>
      <c r="G98" s="32"/>
      <c r="H98" s="31" t="s">
        <v>561</v>
      </c>
      <c r="I98" s="51">
        <v>0</v>
      </c>
      <c r="J98" s="51">
        <v>3000000</v>
      </c>
      <c r="K98" s="51">
        <f t="shared" si="12"/>
        <v>3000000</v>
      </c>
      <c r="L98" s="115"/>
      <c r="M98" s="113"/>
      <c r="N98" s="115"/>
      <c r="O98" s="115"/>
      <c r="P98" s="113"/>
      <c r="Q98" s="115"/>
      <c r="R98" s="94">
        <v>3000000</v>
      </c>
    </row>
    <row r="99" spans="1:18" ht="24" customHeight="1" x14ac:dyDescent="0.3">
      <c r="A99" s="6"/>
      <c r="B99" s="7"/>
      <c r="C99" s="7"/>
      <c r="D99" s="7"/>
      <c r="E99" s="7"/>
      <c r="F99" s="19" t="s">
        <v>562</v>
      </c>
      <c r="G99" s="32"/>
      <c r="H99" s="31" t="s">
        <v>563</v>
      </c>
      <c r="I99" s="51">
        <v>30400</v>
      </c>
      <c r="J99" s="52"/>
      <c r="K99" s="51"/>
      <c r="L99" s="115"/>
      <c r="M99" s="113"/>
      <c r="N99" s="115"/>
      <c r="O99" s="115"/>
      <c r="P99" s="113"/>
      <c r="Q99" s="115"/>
      <c r="R99" s="94">
        <v>30400</v>
      </c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353</v>
      </c>
      <c r="I100" s="50">
        <f>SUM(I101)</f>
        <v>3814000</v>
      </c>
      <c r="J100" s="130">
        <v>0</v>
      </c>
      <c r="K100" s="50">
        <f t="shared" si="12"/>
        <v>3814000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354</v>
      </c>
      <c r="I101" s="51">
        <v>3814000</v>
      </c>
      <c r="J101" s="52">
        <v>0</v>
      </c>
      <c r="K101" s="51">
        <f t="shared" si="12"/>
        <v>3814000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303</v>
      </c>
      <c r="G102" s="32" t="s">
        <v>41</v>
      </c>
      <c r="H102" s="32" t="s">
        <v>103</v>
      </c>
      <c r="I102" s="50">
        <f>SUM(I103,I105,I107,I110,I112,I116,I118,I121)</f>
        <v>17175100</v>
      </c>
      <c r="J102" s="50">
        <f>SUM(J103+J105+J107+J112+J116,J118)</f>
        <v>43886749.509999998</v>
      </c>
      <c r="K102" s="50">
        <f t="shared" si="12"/>
        <v>61061849.509999998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329</v>
      </c>
      <c r="I103" s="51">
        <f>SUM(I104)</f>
        <v>830000</v>
      </c>
      <c r="J103" s="51">
        <v>0</v>
      </c>
      <c r="K103" s="51">
        <f t="shared" si="12"/>
        <v>830000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330</v>
      </c>
      <c r="I104" s="51">
        <v>830000</v>
      </c>
      <c r="J104" s="51">
        <v>0</v>
      </c>
      <c r="K104" s="51">
        <f t="shared" si="12"/>
        <v>830000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/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331</v>
      </c>
      <c r="I105" s="51">
        <f>SUM(I106)</f>
        <v>590000</v>
      </c>
      <c r="J105" s="51">
        <v>0</v>
      </c>
      <c r="K105" s="51">
        <f t="shared" si="12"/>
        <v>590000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332</v>
      </c>
      <c r="I106" s="51">
        <v>590000</v>
      </c>
      <c r="J106" s="51">
        <v>0</v>
      </c>
      <c r="K106" s="51">
        <f t="shared" si="12"/>
        <v>590000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/>
    </row>
    <row r="107" spans="1:18" ht="27" x14ac:dyDescent="0.3">
      <c r="A107" s="6"/>
      <c r="B107" s="7"/>
      <c r="C107" s="7"/>
      <c r="D107" s="7"/>
      <c r="E107" s="7"/>
      <c r="F107" s="30" t="s">
        <v>191</v>
      </c>
      <c r="G107" s="31"/>
      <c r="H107" s="31" t="s">
        <v>333</v>
      </c>
      <c r="I107" s="51">
        <f>SUM(I108)</f>
        <v>8486000</v>
      </c>
      <c r="J107" s="51">
        <f>SUM(J108:J109)</f>
        <v>0</v>
      </c>
      <c r="K107" s="51">
        <f t="shared" si="12"/>
        <v>8486000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334</v>
      </c>
      <c r="I108" s="51">
        <v>8486000</v>
      </c>
      <c r="J108" s="51">
        <v>0</v>
      </c>
      <c r="K108" s="51">
        <f t="shared" si="12"/>
        <v>8486000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/>
    </row>
    <row r="109" spans="1:18" ht="15" hidden="1" customHeight="1" x14ac:dyDescent="0.3">
      <c r="A109" s="6"/>
      <c r="B109" s="7"/>
      <c r="C109" s="7"/>
      <c r="D109" s="7"/>
      <c r="E109" s="7"/>
      <c r="F109" s="28" t="s">
        <v>197</v>
      </c>
      <c r="G109" s="31"/>
      <c r="H109" s="31" t="s">
        <v>384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234</v>
      </c>
      <c r="G110" s="31"/>
      <c r="H110" s="31" t="s">
        <v>335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383</v>
      </c>
      <c r="G111" s="31"/>
      <c r="H111" s="31" t="s">
        <v>355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257</v>
      </c>
      <c r="G112" s="31"/>
      <c r="H112" s="31" t="s">
        <v>336</v>
      </c>
      <c r="I112" s="51">
        <f>SUM(I113:I115)</f>
        <v>6900000</v>
      </c>
      <c r="J112" s="51">
        <f>SUM(J113:J115)</f>
        <v>43851996</v>
      </c>
      <c r="K112" s="51">
        <f t="shared" si="15"/>
        <v>50751996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501</v>
      </c>
      <c r="G113" s="31"/>
      <c r="H113" s="31" t="s">
        <v>500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>
        <v>43851996</v>
      </c>
    </row>
    <row r="114" spans="1:18" ht="20.399999999999999" customHeight="1" x14ac:dyDescent="0.3">
      <c r="A114" s="6"/>
      <c r="B114" s="7"/>
      <c r="C114" s="7"/>
      <c r="D114" s="7"/>
      <c r="E114" s="7"/>
      <c r="F114" s="28" t="s">
        <v>501</v>
      </c>
      <c r="G114" s="31"/>
      <c r="H114" s="31" t="s">
        <v>502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>
        <v>20361.79</v>
      </c>
    </row>
    <row r="115" spans="1:18" ht="15" customHeight="1" thickBot="1" x14ac:dyDescent="0.35">
      <c r="A115" s="6"/>
      <c r="B115" s="7"/>
      <c r="C115" s="7"/>
      <c r="D115" s="7"/>
      <c r="E115" s="7"/>
      <c r="F115" s="28" t="s">
        <v>258</v>
      </c>
      <c r="G115" s="31"/>
      <c r="H115" s="31" t="s">
        <v>356</v>
      </c>
      <c r="I115" s="51">
        <v>6679638.21</v>
      </c>
      <c r="J115" s="51">
        <v>0</v>
      </c>
      <c r="K115" s="51">
        <f t="shared" si="15"/>
        <v>6679638.21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>
        <v>-20361.79</v>
      </c>
    </row>
    <row r="116" spans="1:18" ht="55.2" customHeight="1" thickBot="1" x14ac:dyDescent="0.35">
      <c r="A116" s="6"/>
      <c r="B116" s="7"/>
      <c r="C116" s="7"/>
      <c r="D116" s="7"/>
      <c r="E116" s="7"/>
      <c r="F116" s="85" t="s">
        <v>259</v>
      </c>
      <c r="G116" s="31"/>
      <c r="H116" s="31" t="s">
        <v>337</v>
      </c>
      <c r="I116" s="51">
        <f>SUM(I117)</f>
        <v>300000</v>
      </c>
      <c r="J116" s="51">
        <v>0</v>
      </c>
      <c r="K116" s="51">
        <f t="shared" si="15"/>
        <v>300000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customHeight="1" x14ac:dyDescent="0.3">
      <c r="A117" s="6"/>
      <c r="B117" s="7"/>
      <c r="C117" s="7"/>
      <c r="D117" s="7"/>
      <c r="E117" s="7"/>
      <c r="F117" s="98" t="s">
        <v>260</v>
      </c>
      <c r="G117" s="31"/>
      <c r="H117" s="31" t="s">
        <v>357</v>
      </c>
      <c r="I117" s="51">
        <v>300000</v>
      </c>
      <c r="J117" s="51">
        <v>0</v>
      </c>
      <c r="K117" s="51">
        <f t="shared" si="15"/>
        <v>300000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/>
    </row>
    <row r="118" spans="1:18" ht="31.8" customHeight="1" x14ac:dyDescent="0.3">
      <c r="A118" s="6"/>
      <c r="B118" s="7"/>
      <c r="C118" s="7"/>
      <c r="D118" s="7"/>
      <c r="E118" s="7"/>
      <c r="F118" s="99" t="s">
        <v>446</v>
      </c>
      <c r="G118" s="31"/>
      <c r="H118" s="31" t="s">
        <v>399</v>
      </c>
      <c r="I118" s="51">
        <f>SUM(I119)</f>
        <v>5100</v>
      </c>
      <c r="J118" s="51">
        <f>SUM(J119:J120)</f>
        <v>34753.51</v>
      </c>
      <c r="K118" s="51">
        <f t="shared" si="15"/>
        <v>39853.51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404</v>
      </c>
      <c r="G119" s="31"/>
      <c r="H119" s="31" t="s">
        <v>406</v>
      </c>
      <c r="I119" s="51">
        <v>5100</v>
      </c>
      <c r="J119" s="51">
        <v>0</v>
      </c>
      <c r="K119" s="51">
        <f t="shared" si="15"/>
        <v>5100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/>
    </row>
    <row r="120" spans="1:18" ht="24" customHeight="1" x14ac:dyDescent="0.3">
      <c r="A120" s="6"/>
      <c r="B120" s="7"/>
      <c r="C120" s="7"/>
      <c r="D120" s="7"/>
      <c r="E120" s="7"/>
      <c r="F120" s="27" t="s">
        <v>403</v>
      </c>
      <c r="G120" s="57"/>
      <c r="H120" s="58" t="s">
        <v>400</v>
      </c>
      <c r="I120" s="53">
        <v>0</v>
      </c>
      <c r="J120" s="53">
        <v>34753.51</v>
      </c>
      <c r="K120" s="53">
        <f>SUM(J120)</f>
        <v>34753.51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517</v>
      </c>
      <c r="G121" s="57"/>
      <c r="H121" s="151" t="s">
        <v>519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518</v>
      </c>
      <c r="G122" s="57"/>
      <c r="H122" s="151" t="s">
        <v>520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304</v>
      </c>
      <c r="G123" s="32" t="s">
        <v>41</v>
      </c>
      <c r="H123" s="32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216</v>
      </c>
      <c r="G124" s="32" t="s">
        <v>31</v>
      </c>
      <c r="H124" s="32" t="s">
        <v>358</v>
      </c>
      <c r="I124" s="50">
        <f>SUM(I125)</f>
        <v>90000</v>
      </c>
      <c r="J124" s="51">
        <v>0</v>
      </c>
      <c r="K124" s="50">
        <f t="shared" si="18"/>
        <v>90000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218</v>
      </c>
      <c r="G125" s="32" t="s">
        <v>31</v>
      </c>
      <c r="H125" s="31" t="s">
        <v>359</v>
      </c>
      <c r="I125" s="51">
        <v>90000</v>
      </c>
      <c r="J125" s="51">
        <v>0</v>
      </c>
      <c r="K125" s="51">
        <f t="shared" si="18"/>
        <v>90000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/>
    </row>
    <row r="126" spans="1:18" x14ac:dyDescent="0.3">
      <c r="A126" s="9"/>
      <c r="B126" s="7"/>
      <c r="C126" s="7"/>
      <c r="D126" s="7"/>
      <c r="E126" s="7"/>
      <c r="F126" s="3" t="s">
        <v>305</v>
      </c>
      <c r="G126" s="32" t="s">
        <v>41</v>
      </c>
      <c r="H126" s="32" t="s">
        <v>217</v>
      </c>
      <c r="I126" s="50">
        <f>SUM(I128)</f>
        <v>1629000</v>
      </c>
      <c r="J126" s="51">
        <v>0</v>
      </c>
      <c r="K126" s="50">
        <f t="shared" si="18"/>
        <v>1629000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360</v>
      </c>
      <c r="I127" s="51">
        <f>SUM(I128)</f>
        <v>1629000</v>
      </c>
      <c r="J127" s="51">
        <v>0</v>
      </c>
      <c r="K127" s="51">
        <f t="shared" si="18"/>
        <v>1629000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1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361</v>
      </c>
      <c r="I128" s="51">
        <f>SUM(I129:I134)</f>
        <v>1629000</v>
      </c>
      <c r="J128" s="51">
        <v>0</v>
      </c>
      <c r="K128" s="51">
        <f t="shared" si="18"/>
        <v>1629000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7" ht="16.2" hidden="1" customHeight="1" x14ac:dyDescent="0.3">
      <c r="A129" s="9"/>
      <c r="B129" s="7"/>
      <c r="C129" s="7"/>
      <c r="D129" s="7"/>
      <c r="E129" s="7"/>
      <c r="F129" s="105" t="s">
        <v>408</v>
      </c>
      <c r="G129" s="106"/>
      <c r="H129" s="106"/>
      <c r="I129" s="51">
        <v>55000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</row>
    <row r="130" spans="1:17" ht="15.6" hidden="1" customHeight="1" x14ac:dyDescent="0.3">
      <c r="A130" s="9"/>
      <c r="B130" s="7"/>
      <c r="C130" s="7"/>
      <c r="D130" s="7"/>
      <c r="E130" s="7"/>
      <c r="F130" s="105" t="s">
        <v>530</v>
      </c>
      <c r="G130" s="106"/>
      <c r="H130" s="106"/>
      <c r="I130" s="51">
        <v>800000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8" hidden="1" customHeight="1" x14ac:dyDescent="0.3">
      <c r="A131" s="9"/>
      <c r="B131" s="7"/>
      <c r="C131" s="7"/>
      <c r="D131" s="7"/>
      <c r="E131" s="7"/>
      <c r="F131" s="105" t="s">
        <v>531</v>
      </c>
      <c r="G131" s="106"/>
      <c r="H131" s="106"/>
      <c r="I131" s="51">
        <v>600000</v>
      </c>
      <c r="J131" s="51"/>
      <c r="K131" s="51"/>
      <c r="L131" s="102"/>
      <c r="M131" s="51"/>
      <c r="N131" s="51"/>
      <c r="O131" s="102"/>
      <c r="P131" s="51"/>
      <c r="Q131" s="51"/>
    </row>
    <row r="132" spans="1:17" ht="18.600000000000001" hidden="1" customHeight="1" x14ac:dyDescent="0.3">
      <c r="A132" s="9"/>
      <c r="B132" s="7"/>
      <c r="C132" s="7"/>
      <c r="D132" s="7"/>
      <c r="E132" s="7"/>
      <c r="F132" s="105" t="s">
        <v>532</v>
      </c>
      <c r="G132" s="106"/>
      <c r="H132" s="106"/>
      <c r="I132" s="51">
        <v>74000</v>
      </c>
      <c r="J132" s="51"/>
      <c r="K132" s="51"/>
      <c r="L132" s="102"/>
      <c r="M132" s="51"/>
      <c r="N132" s="51"/>
      <c r="O132" s="102"/>
      <c r="P132" s="51"/>
      <c r="Q132" s="51"/>
    </row>
    <row r="133" spans="1:17" ht="17.399999999999999" hidden="1" customHeight="1" x14ac:dyDescent="0.3">
      <c r="A133" s="9"/>
      <c r="B133" s="7"/>
      <c r="C133" s="7"/>
      <c r="D133" s="7"/>
      <c r="E133" s="7"/>
      <c r="F133" s="105" t="s">
        <v>533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</row>
    <row r="134" spans="1:17" ht="21.6" hidden="1" customHeight="1" x14ac:dyDescent="0.3">
      <c r="A134" s="9"/>
      <c r="B134" s="7"/>
      <c r="C134" s="7"/>
      <c r="D134" s="7"/>
      <c r="E134" s="7"/>
      <c r="F134" s="105" t="s">
        <v>534</v>
      </c>
      <c r="G134" s="106"/>
      <c r="H134" s="106"/>
      <c r="I134" s="51">
        <v>65000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</row>
    <row r="135" spans="1:17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306</v>
      </c>
      <c r="G135" s="32" t="s">
        <v>41</v>
      </c>
      <c r="H135" s="32" t="s">
        <v>105</v>
      </c>
      <c r="I135" s="50">
        <f>SUM(I136+I138+I140+I142+I144+I146)</f>
        <v>1350000</v>
      </c>
      <c r="J135" s="130">
        <v>0</v>
      </c>
      <c r="K135" s="50">
        <f t="shared" ref="K135:K161" si="21">SUM(I135:J135)</f>
        <v>1350000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7" ht="18" customHeight="1" x14ac:dyDescent="0.3">
      <c r="A136" s="9"/>
      <c r="B136" s="11"/>
      <c r="C136" s="11"/>
      <c r="D136" s="11"/>
      <c r="E136" s="11"/>
      <c r="F136" s="43" t="s">
        <v>339</v>
      </c>
      <c r="G136" s="31" t="s">
        <v>31</v>
      </c>
      <c r="H136" s="31" t="s">
        <v>239</v>
      </c>
      <c r="I136" s="51">
        <f>SUM(I137:I137)</f>
        <v>100000</v>
      </c>
      <c r="J136" s="52">
        <v>0</v>
      </c>
      <c r="K136" s="51">
        <f t="shared" si="21"/>
        <v>100000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7" ht="15.6" customHeight="1" x14ac:dyDescent="0.3">
      <c r="A137" s="9"/>
      <c r="B137" s="11"/>
      <c r="C137" s="11"/>
      <c r="D137" s="11"/>
      <c r="E137" s="11"/>
      <c r="F137" s="19" t="s">
        <v>340</v>
      </c>
      <c r="G137" s="31" t="s">
        <v>31</v>
      </c>
      <c r="H137" s="31" t="s">
        <v>341</v>
      </c>
      <c r="I137" s="51">
        <v>100000</v>
      </c>
      <c r="J137" s="52">
        <v>0</v>
      </c>
      <c r="K137" s="51">
        <f t="shared" si="21"/>
        <v>100000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</row>
    <row r="138" spans="1:17" ht="24.6" customHeight="1" x14ac:dyDescent="0.3">
      <c r="A138" s="9"/>
      <c r="B138" s="11"/>
      <c r="C138" s="11"/>
      <c r="D138" s="11"/>
      <c r="E138" s="11"/>
      <c r="F138" s="30" t="s">
        <v>237</v>
      </c>
      <c r="G138" s="31"/>
      <c r="H138" s="31" t="s">
        <v>240</v>
      </c>
      <c r="I138" s="51">
        <f>SUM(I139)</f>
        <v>100000</v>
      </c>
      <c r="J138" s="51">
        <v>0</v>
      </c>
      <c r="K138" s="51">
        <f t="shared" si="21"/>
        <v>100000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7" ht="21" customHeight="1" thickBot="1" x14ac:dyDescent="0.35">
      <c r="A139" s="9"/>
      <c r="B139" s="11"/>
      <c r="C139" s="11"/>
      <c r="D139" s="11"/>
      <c r="E139" s="11"/>
      <c r="F139" s="72" t="s">
        <v>238</v>
      </c>
      <c r="G139" s="31"/>
      <c r="H139" s="31" t="s">
        <v>241</v>
      </c>
      <c r="I139" s="51">
        <v>100000</v>
      </c>
      <c r="J139" s="51">
        <v>0</v>
      </c>
      <c r="K139" s="51">
        <f t="shared" si="21"/>
        <v>100000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</row>
    <row r="140" spans="1:17" ht="33" hidden="1" customHeight="1" thickBot="1" x14ac:dyDescent="0.35">
      <c r="A140" s="9"/>
      <c r="B140" s="11"/>
      <c r="C140" s="11"/>
      <c r="D140" s="11"/>
      <c r="E140" s="11"/>
      <c r="F140" s="73" t="s">
        <v>242</v>
      </c>
      <c r="G140" s="31"/>
      <c r="H140" s="31" t="s">
        <v>243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7" ht="31.2" hidden="1" customHeight="1" thickBot="1" x14ac:dyDescent="0.35">
      <c r="A141" s="9"/>
      <c r="B141" s="11"/>
      <c r="C141" s="11"/>
      <c r="D141" s="11"/>
      <c r="E141" s="11"/>
      <c r="F141" s="74" t="s">
        <v>244</v>
      </c>
      <c r="G141" s="31"/>
      <c r="H141" s="31" t="s">
        <v>245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7" ht="25.8" customHeight="1" x14ac:dyDescent="0.3">
      <c r="A142" s="9"/>
      <c r="B142" s="11"/>
      <c r="C142" s="11"/>
      <c r="D142" s="11"/>
      <c r="E142" s="11"/>
      <c r="F142" s="77" t="s">
        <v>246</v>
      </c>
      <c r="G142" s="31"/>
      <c r="H142" s="31" t="s">
        <v>247</v>
      </c>
      <c r="I142" s="51">
        <f>SUM(I143)</f>
        <v>900000</v>
      </c>
      <c r="J142" s="51">
        <v>0</v>
      </c>
      <c r="K142" s="51">
        <f t="shared" si="21"/>
        <v>900000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7" ht="23.4" customHeight="1" x14ac:dyDescent="0.3">
      <c r="A143" s="9"/>
      <c r="B143" s="11"/>
      <c r="C143" s="11"/>
      <c r="D143" s="11"/>
      <c r="E143" s="11"/>
      <c r="F143" s="76" t="s">
        <v>342</v>
      </c>
      <c r="G143" s="31"/>
      <c r="H143" s="31" t="s">
        <v>248</v>
      </c>
      <c r="I143" s="51">
        <v>900000</v>
      </c>
      <c r="J143" s="51">
        <v>0</v>
      </c>
      <c r="K143" s="51">
        <f t="shared" si="21"/>
        <v>900000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</row>
    <row r="144" spans="1:17" ht="28.8" customHeight="1" x14ac:dyDescent="0.3">
      <c r="A144" s="9"/>
      <c r="B144" s="11"/>
      <c r="C144" s="11"/>
      <c r="D144" s="11"/>
      <c r="E144" s="11"/>
      <c r="F144" s="78" t="s">
        <v>249</v>
      </c>
      <c r="G144" s="31"/>
      <c r="H144" s="31" t="s">
        <v>250</v>
      </c>
      <c r="I144" s="54">
        <f>SUM(I145)</f>
        <v>250000</v>
      </c>
      <c r="J144" s="52">
        <v>0</v>
      </c>
      <c r="K144" s="51">
        <f t="shared" si="21"/>
        <v>250000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251</v>
      </c>
      <c r="G145" s="31"/>
      <c r="H145" s="31" t="s">
        <v>252</v>
      </c>
      <c r="I145" s="54">
        <v>250000</v>
      </c>
      <c r="J145" s="52">
        <v>0</v>
      </c>
      <c r="K145" s="51">
        <f t="shared" si="21"/>
        <v>250000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254</v>
      </c>
      <c r="G146" s="31"/>
      <c r="H146" s="31" t="s">
        <v>253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255</v>
      </c>
      <c r="G147" s="31"/>
      <c r="H147" s="31" t="s">
        <v>256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279</v>
      </c>
      <c r="G148" s="32" t="s">
        <v>41</v>
      </c>
      <c r="H148" s="32" t="s">
        <v>106</v>
      </c>
      <c r="I148" s="50">
        <f>SUM(I149)</f>
        <v>1250000</v>
      </c>
      <c r="J148" s="50">
        <f>SUM(J149)</f>
        <v>0</v>
      </c>
      <c r="K148" s="50">
        <f t="shared" si="21"/>
        <v>1250000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281</v>
      </c>
      <c r="I149" s="51">
        <f>SUM(I150+I153+I154+I155+I156+I157+I158+I159+I160+I161+I162+I163)</f>
        <v>1250000</v>
      </c>
      <c r="J149" s="51">
        <f>SUM(J150:J163)</f>
        <v>0</v>
      </c>
      <c r="K149" s="51">
        <f t="shared" si="21"/>
        <v>1250000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5" customHeight="1" thickBot="1" x14ac:dyDescent="0.35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280</v>
      </c>
      <c r="I150" s="51">
        <f>SUM(I151:I152)</f>
        <v>550000</v>
      </c>
      <c r="J150" s="51"/>
      <c r="K150" s="51">
        <f t="shared" si="21"/>
        <v>550000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</row>
    <row r="151" spans="1:19" ht="11.4" hidden="1" customHeight="1" thickBot="1" x14ac:dyDescent="0.35">
      <c r="A151" s="9"/>
      <c r="B151" s="11"/>
      <c r="C151" s="11"/>
      <c r="D151" s="11"/>
      <c r="E151" s="11"/>
      <c r="F151" s="19" t="s">
        <v>203</v>
      </c>
      <c r="G151" s="31"/>
      <c r="H151" s="31"/>
      <c r="I151" s="51">
        <v>450000</v>
      </c>
      <c r="J151" s="51">
        <v>0</v>
      </c>
      <c r="K151" s="51">
        <f t="shared" si="21"/>
        <v>450000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/>
    </row>
    <row r="152" spans="1:19" ht="14.4" hidden="1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100000</v>
      </c>
      <c r="J152" s="51">
        <v>0</v>
      </c>
      <c r="K152" s="51">
        <f t="shared" si="21"/>
        <v>100000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/>
    </row>
    <row r="153" spans="1:19" ht="39" hidden="1" customHeight="1" thickBot="1" x14ac:dyDescent="0.35">
      <c r="A153" s="9"/>
      <c r="B153" s="11"/>
      <c r="C153" s="11"/>
      <c r="D153" s="11"/>
      <c r="E153" s="11"/>
      <c r="F153" s="147" t="s">
        <v>485</v>
      </c>
      <c r="G153" s="31"/>
      <c r="H153" s="31" t="s">
        <v>492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35.4" customHeight="1" thickBot="1" x14ac:dyDescent="0.35">
      <c r="A154" s="9"/>
      <c r="B154" s="11"/>
      <c r="C154" s="11"/>
      <c r="D154" s="11"/>
      <c r="E154" s="11"/>
      <c r="F154" s="147" t="s">
        <v>486</v>
      </c>
      <c r="G154" s="31"/>
      <c r="H154" s="31" t="s">
        <v>493</v>
      </c>
      <c r="I154" s="51">
        <v>20000</v>
      </c>
      <c r="J154" s="51"/>
      <c r="K154" s="51">
        <f t="shared" si="21"/>
        <v>20000</v>
      </c>
      <c r="L154" s="115"/>
      <c r="M154" s="115"/>
      <c r="N154" s="115"/>
      <c r="O154" s="115"/>
      <c r="P154" s="115"/>
      <c r="Q154" s="115"/>
      <c r="R154" s="146"/>
    </row>
    <row r="155" spans="1:19" ht="44.4" hidden="1" customHeight="1" thickBot="1" x14ac:dyDescent="0.35">
      <c r="A155" s="9"/>
      <c r="B155" s="11"/>
      <c r="C155" s="11"/>
      <c r="D155" s="11"/>
      <c r="E155" s="11"/>
      <c r="F155" s="147" t="s">
        <v>505</v>
      </c>
      <c r="G155" s="31"/>
      <c r="H155" s="31" t="s">
        <v>494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9.8" hidden="1" customHeight="1" thickBot="1" x14ac:dyDescent="0.35">
      <c r="A156" s="9"/>
      <c r="B156" s="11"/>
      <c r="C156" s="11"/>
      <c r="D156" s="11"/>
      <c r="E156" s="11"/>
      <c r="F156" s="148" t="s">
        <v>487</v>
      </c>
      <c r="G156" s="31"/>
      <c r="H156" s="31" t="s">
        <v>495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8" customHeight="1" thickBot="1" x14ac:dyDescent="0.35">
      <c r="A157" s="9"/>
      <c r="B157" s="11"/>
      <c r="C157" s="11"/>
      <c r="D157" s="11"/>
      <c r="E157" s="11"/>
      <c r="F157" s="147" t="s">
        <v>488</v>
      </c>
      <c r="G157" s="31"/>
      <c r="H157" s="31" t="s">
        <v>496</v>
      </c>
      <c r="I157" s="51">
        <v>70000</v>
      </c>
      <c r="J157" s="51"/>
      <c r="K157" s="51">
        <f t="shared" si="21"/>
        <v>70000</v>
      </c>
      <c r="L157" s="115"/>
      <c r="M157" s="115"/>
      <c r="N157" s="115"/>
      <c r="O157" s="115"/>
      <c r="P157" s="115"/>
      <c r="Q157" s="115"/>
      <c r="R157" s="146"/>
      <c r="S157" s="94"/>
    </row>
    <row r="158" spans="1:19" ht="16.2" customHeight="1" thickBot="1" x14ac:dyDescent="0.35">
      <c r="A158" s="9"/>
      <c r="B158" s="11"/>
      <c r="C158" s="11"/>
      <c r="D158" s="11"/>
      <c r="E158" s="11"/>
      <c r="F158" s="45" t="s">
        <v>489</v>
      </c>
      <c r="G158" s="31"/>
      <c r="H158" s="31" t="s">
        <v>497</v>
      </c>
      <c r="I158" s="51">
        <v>40000</v>
      </c>
      <c r="J158" s="51"/>
      <c r="K158" s="51">
        <f t="shared" si="21"/>
        <v>40000</v>
      </c>
      <c r="L158" s="115"/>
      <c r="M158" s="115"/>
      <c r="N158" s="115"/>
      <c r="O158" s="115"/>
      <c r="P158" s="115"/>
      <c r="Q158" s="115"/>
      <c r="R158" s="146"/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490</v>
      </c>
      <c r="G159" s="31"/>
      <c r="H159" s="31" t="s">
        <v>498</v>
      </c>
      <c r="I159" s="51">
        <v>50000</v>
      </c>
      <c r="J159" s="51"/>
      <c r="K159" s="51">
        <f t="shared" si="21"/>
        <v>50000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/>
      <c r="S159" s="94"/>
    </row>
    <row r="160" spans="1:19" ht="47.4" customHeight="1" thickBot="1" x14ac:dyDescent="0.35">
      <c r="A160" s="9"/>
      <c r="B160" s="11"/>
      <c r="C160" s="11"/>
      <c r="D160" s="11"/>
      <c r="E160" s="11"/>
      <c r="F160" s="45" t="s">
        <v>491</v>
      </c>
      <c r="G160" s="31"/>
      <c r="H160" s="31" t="s">
        <v>499</v>
      </c>
      <c r="I160" s="51">
        <v>20000</v>
      </c>
      <c r="J160" s="51">
        <v>0</v>
      </c>
      <c r="K160" s="51">
        <f t="shared" si="21"/>
        <v>20000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</row>
    <row r="161" spans="1:18" ht="19.2" customHeight="1" x14ac:dyDescent="0.3">
      <c r="A161" s="9"/>
      <c r="B161" s="11"/>
      <c r="C161" s="11"/>
      <c r="D161" s="11"/>
      <c r="E161" s="11"/>
      <c r="F161" s="19" t="s">
        <v>577</v>
      </c>
      <c r="G161" s="31"/>
      <c r="H161" s="31" t="s">
        <v>578</v>
      </c>
      <c r="I161" s="51">
        <v>500000</v>
      </c>
      <c r="J161" s="51">
        <v>0</v>
      </c>
      <c r="K161" s="51">
        <f t="shared" si="21"/>
        <v>500000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>
        <v>500000</v>
      </c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507</v>
      </c>
      <c r="G162" s="31"/>
      <c r="H162" s="31" t="s">
        <v>508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2.8" hidden="1" customHeight="1" x14ac:dyDescent="0.3">
      <c r="A163" s="9"/>
      <c r="B163" s="11"/>
      <c r="C163" s="11"/>
      <c r="D163" s="11"/>
      <c r="E163" s="11"/>
      <c r="F163" s="19" t="s">
        <v>509</v>
      </c>
      <c r="G163" s="31"/>
      <c r="H163" s="31" t="s">
        <v>510</v>
      </c>
      <c r="I163" s="51">
        <v>0</v>
      </c>
      <c r="J163" s="51">
        <v>0</v>
      </c>
      <c r="K163" s="51">
        <f>SUM(I163:J163)</f>
        <v>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307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319</v>
      </c>
      <c r="I165" s="51">
        <f>SUM(I166)</f>
        <v>3400000</v>
      </c>
      <c r="J165" s="52">
        <v>0</v>
      </c>
      <c r="K165" s="51">
        <f t="shared" si="24"/>
        <v>3400000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223</v>
      </c>
      <c r="G166" s="31" t="s">
        <v>31</v>
      </c>
      <c r="H166" s="31" t="s">
        <v>320</v>
      </c>
      <c r="I166" s="51">
        <v>3400000</v>
      </c>
      <c r="J166" s="52">
        <v>0</v>
      </c>
      <c r="K166" s="51">
        <f t="shared" si="24"/>
        <v>3400000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321</v>
      </c>
      <c r="I167" s="51">
        <f>SUM(I168)</f>
        <v>1500000</v>
      </c>
      <c r="J167" s="52">
        <v>0</v>
      </c>
      <c r="K167" s="51">
        <f t="shared" si="24"/>
        <v>1500000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322</v>
      </c>
      <c r="I168" s="51">
        <v>1500000</v>
      </c>
      <c r="J168" s="52">
        <v>0</v>
      </c>
      <c r="K168" s="51">
        <f t="shared" si="24"/>
        <v>1500000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211</v>
      </c>
      <c r="G169" s="31"/>
      <c r="H169" s="31" t="s">
        <v>323</v>
      </c>
      <c r="I169" s="51">
        <f>SUM(I170:I172)</f>
        <v>4000000</v>
      </c>
      <c r="J169" s="52">
        <v>0</v>
      </c>
      <c r="K169" s="51">
        <f t="shared" si="24"/>
        <v>4000000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348</v>
      </c>
      <c r="G170" s="31"/>
      <c r="H170" s="31" t="s">
        <v>324</v>
      </c>
      <c r="I170" s="51">
        <v>3898989.9</v>
      </c>
      <c r="J170" s="52">
        <v>0</v>
      </c>
      <c r="K170" s="51">
        <f t="shared" si="24"/>
        <v>3898989.9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/>
    </row>
    <row r="171" spans="1:18" ht="33.6" customHeight="1" x14ac:dyDescent="0.3">
      <c r="A171" s="6"/>
      <c r="B171" s="7"/>
      <c r="C171" s="7"/>
      <c r="D171" s="7"/>
      <c r="E171" s="7"/>
      <c r="F171" s="66" t="s">
        <v>480</v>
      </c>
      <c r="G171" s="31"/>
      <c r="H171" s="31" t="s">
        <v>407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348</v>
      </c>
      <c r="G172" s="138"/>
      <c r="H172" s="31" t="s">
        <v>481</v>
      </c>
      <c r="I172" s="51">
        <v>101010.1</v>
      </c>
      <c r="J172" s="51"/>
      <c r="K172" s="51">
        <f>SUM(I172:J172)</f>
        <v>101010.1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224</v>
      </c>
      <c r="G174" s="31"/>
      <c r="H174" s="31" t="s">
        <v>325</v>
      </c>
      <c r="I174" s="51">
        <f>SUM(I175)</f>
        <v>600000</v>
      </c>
      <c r="J174" s="52">
        <v>0</v>
      </c>
      <c r="K174" s="51">
        <f t="shared" si="24"/>
        <v>600000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customHeight="1" x14ac:dyDescent="0.3">
      <c r="A175" s="6"/>
      <c r="B175" s="7"/>
      <c r="C175" s="7"/>
      <c r="D175" s="7"/>
      <c r="E175" s="7"/>
      <c r="F175" s="66" t="s">
        <v>349</v>
      </c>
      <c r="G175" s="31"/>
      <c r="H175" s="31" t="s">
        <v>326</v>
      </c>
      <c r="I175" s="51">
        <v>600000</v>
      </c>
      <c r="J175" s="52">
        <v>0</v>
      </c>
      <c r="K175" s="51">
        <f t="shared" si="24"/>
        <v>600000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225</v>
      </c>
      <c r="G176" s="31"/>
      <c r="H176" s="31" t="s">
        <v>327</v>
      </c>
      <c r="I176" s="51">
        <f>SUM(I177)</f>
        <v>1500000</v>
      </c>
      <c r="J176" s="52">
        <v>0</v>
      </c>
      <c r="K176" s="51">
        <f t="shared" si="24"/>
        <v>1500000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350</v>
      </c>
      <c r="G177" s="31"/>
      <c r="H177" s="31" t="s">
        <v>328</v>
      </c>
      <c r="I177" s="51">
        <v>1500000</v>
      </c>
      <c r="J177" s="52">
        <v>0</v>
      </c>
      <c r="K177" s="51">
        <f t="shared" si="24"/>
        <v>1500000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308</v>
      </c>
      <c r="G178" s="32" t="s">
        <v>41</v>
      </c>
      <c r="H178" s="32" t="s">
        <v>109</v>
      </c>
      <c r="I178" s="50">
        <f>SUM(I179,I183,I185,I187)</f>
        <v>4231000</v>
      </c>
      <c r="J178" s="130">
        <v>0</v>
      </c>
      <c r="K178" s="50">
        <f t="shared" si="24"/>
        <v>4231000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309</v>
      </c>
      <c r="I179" s="50">
        <f>SUM(I180)</f>
        <v>831000</v>
      </c>
      <c r="J179" s="130">
        <v>0</v>
      </c>
      <c r="K179" s="50">
        <f t="shared" si="24"/>
        <v>831000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1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310</v>
      </c>
      <c r="I180" s="51">
        <f>SUM(I181:I182)</f>
        <v>831000</v>
      </c>
      <c r="J180" s="52">
        <v>0</v>
      </c>
      <c r="K180" s="51">
        <f t="shared" si="24"/>
        <v>831000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2.8" customHeight="1" x14ac:dyDescent="0.3">
      <c r="A181" s="9"/>
      <c r="B181" s="9"/>
      <c r="C181" s="9"/>
      <c r="D181" s="9"/>
      <c r="E181" s="9"/>
      <c r="F181" s="20" t="s">
        <v>202</v>
      </c>
      <c r="G181" s="31"/>
      <c r="H181" s="31"/>
      <c r="I181" s="51">
        <v>391000</v>
      </c>
      <c r="J181" s="52">
        <v>0</v>
      </c>
      <c r="K181" s="51">
        <f t="shared" si="24"/>
        <v>391000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</row>
    <row r="182" spans="1:18" ht="16.2" customHeight="1" x14ac:dyDescent="0.3">
      <c r="A182" s="9"/>
      <c r="B182" s="9"/>
      <c r="C182" s="9"/>
      <c r="D182" s="9"/>
      <c r="E182" s="9"/>
      <c r="F182" s="20" t="s">
        <v>204</v>
      </c>
      <c r="G182" s="31"/>
      <c r="H182" s="31"/>
      <c r="I182" s="51">
        <v>440000</v>
      </c>
      <c r="J182" s="52">
        <v>0</v>
      </c>
      <c r="K182" s="51">
        <f t="shared" si="24"/>
        <v>440000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</row>
    <row r="183" spans="1:18" ht="40.200000000000003" x14ac:dyDescent="0.3">
      <c r="A183" s="9"/>
      <c r="B183" s="9"/>
      <c r="C183" s="9"/>
      <c r="D183" s="9"/>
      <c r="E183" s="9"/>
      <c r="F183" s="89" t="s">
        <v>312</v>
      </c>
      <c r="G183" s="31"/>
      <c r="H183" s="32" t="s">
        <v>311</v>
      </c>
      <c r="I183" s="50">
        <f>SUM(I184:I184)</f>
        <v>3280000</v>
      </c>
      <c r="J183" s="130">
        <v>0</v>
      </c>
      <c r="K183" s="50">
        <f t="shared" si="24"/>
        <v>3280000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22.2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313</v>
      </c>
      <c r="I184" s="51">
        <v>3280000</v>
      </c>
      <c r="J184" s="52">
        <v>0</v>
      </c>
      <c r="K184" s="51">
        <f t="shared" si="24"/>
        <v>3280000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/>
    </row>
    <row r="185" spans="1:18" ht="30" hidden="1" customHeight="1" x14ac:dyDescent="0.3">
      <c r="A185" s="6"/>
      <c r="B185" s="7"/>
      <c r="C185" s="7"/>
      <c r="D185" s="7"/>
      <c r="E185" s="7"/>
      <c r="F185" s="88" t="s">
        <v>453</v>
      </c>
      <c r="G185" s="31"/>
      <c r="H185" s="32" t="s">
        <v>410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30" hidden="1" customHeight="1" x14ac:dyDescent="0.3">
      <c r="A186" s="6"/>
      <c r="B186" s="7"/>
      <c r="C186" s="7"/>
      <c r="D186" s="7"/>
      <c r="E186" s="7"/>
      <c r="F186" s="141" t="s">
        <v>454</v>
      </c>
      <c r="G186" s="31"/>
      <c r="H186" s="31" t="s">
        <v>455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409</v>
      </c>
      <c r="G187" s="31"/>
      <c r="H187" s="32" t="s">
        <v>411</v>
      </c>
      <c r="I187" s="50">
        <f>SUM(I188)</f>
        <v>120000</v>
      </c>
      <c r="J187" s="51"/>
      <c r="K187" s="50">
        <f t="shared" si="24"/>
        <v>120000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456</v>
      </c>
      <c r="G188" s="31"/>
      <c r="H188" s="31" t="s">
        <v>470</v>
      </c>
      <c r="I188" s="51">
        <v>120000</v>
      </c>
      <c r="J188" s="65"/>
      <c r="K188" s="51">
        <f>SUM(I188:J188)</f>
        <v>120000</v>
      </c>
      <c r="L188" s="118"/>
      <c r="M188" s="126"/>
      <c r="N188" s="115"/>
      <c r="O188" s="118"/>
      <c r="P188" s="126"/>
      <c r="Q188" s="115"/>
      <c r="R188" s="155"/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471</v>
      </c>
      <c r="G189" s="32" t="s">
        <v>41</v>
      </c>
      <c r="H189" s="32" t="s">
        <v>110</v>
      </c>
      <c r="I189" s="50">
        <f>SUM(I190)</f>
        <v>101316</v>
      </c>
      <c r="J189" s="131">
        <v>0</v>
      </c>
      <c r="K189" s="50">
        <f t="shared" si="24"/>
        <v>101316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447</v>
      </c>
      <c r="G190" s="31"/>
      <c r="H190" s="31" t="s">
        <v>448</v>
      </c>
      <c r="I190" s="51">
        <f>SUM(I191,I194)</f>
        <v>101316</v>
      </c>
      <c r="J190" s="132">
        <v>0</v>
      </c>
      <c r="K190" s="51">
        <f t="shared" si="24"/>
        <v>101316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thickBot="1" x14ac:dyDescent="0.35">
      <c r="A191" s="9"/>
      <c r="B191" s="11"/>
      <c r="C191" s="11"/>
      <c r="D191" s="11"/>
      <c r="E191" s="11"/>
      <c r="F191" s="91" t="s">
        <v>449</v>
      </c>
      <c r="G191" s="31"/>
      <c r="H191" s="31" t="s">
        <v>450</v>
      </c>
      <c r="I191" s="50">
        <f>SUM(I192:I193)</f>
        <v>71316</v>
      </c>
      <c r="J191" s="131">
        <v>0</v>
      </c>
      <c r="K191" s="50">
        <f t="shared" si="24"/>
        <v>71316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customHeight="1" thickBot="1" x14ac:dyDescent="0.35">
      <c r="A192" s="9"/>
      <c r="B192" s="11"/>
      <c r="C192" s="11"/>
      <c r="D192" s="11"/>
      <c r="E192" s="11"/>
      <c r="F192" s="92" t="s">
        <v>451</v>
      </c>
      <c r="G192" s="31"/>
      <c r="H192" s="31" t="s">
        <v>452</v>
      </c>
      <c r="I192" s="53">
        <v>71316</v>
      </c>
      <c r="J192" s="132">
        <v>0</v>
      </c>
      <c r="K192" s="51">
        <f t="shared" si="24"/>
        <v>71316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</row>
    <row r="193" spans="1:17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278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7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362</v>
      </c>
      <c r="I194" s="50">
        <f>SUM(I195)</f>
        <v>30000</v>
      </c>
      <c r="J194" s="50">
        <v>0</v>
      </c>
      <c r="K194" s="50">
        <f t="shared" si="24"/>
        <v>30000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7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363</v>
      </c>
      <c r="I195" s="67">
        <v>30000</v>
      </c>
      <c r="J195" s="51">
        <v>0</v>
      </c>
      <c r="K195" s="51">
        <f t="shared" si="24"/>
        <v>30000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</row>
    <row r="196" spans="1:17" ht="0.6" hidden="1" customHeight="1" thickBot="1" x14ac:dyDescent="0.35">
      <c r="A196" s="9"/>
      <c r="B196" s="11"/>
      <c r="C196" s="11"/>
      <c r="D196" s="11"/>
      <c r="E196" s="11"/>
      <c r="F196" s="135" t="s">
        <v>214</v>
      </c>
      <c r="G196" s="31"/>
      <c r="H196" s="31" t="s">
        <v>285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7" ht="1.8" hidden="1" customHeight="1" thickBot="1" x14ac:dyDescent="0.35">
      <c r="A197" s="9"/>
      <c r="B197" s="11"/>
      <c r="C197" s="11"/>
      <c r="D197" s="11"/>
      <c r="E197" s="11"/>
      <c r="F197" s="92" t="s">
        <v>215</v>
      </c>
      <c r="G197" s="31"/>
      <c r="H197" s="31" t="s">
        <v>286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7" ht="28.2" x14ac:dyDescent="0.3">
      <c r="A198" s="9" t="s">
        <v>23</v>
      </c>
      <c r="B198" s="11"/>
      <c r="C198" s="11"/>
      <c r="D198" s="11"/>
      <c r="E198" s="11"/>
      <c r="F198" s="18" t="s">
        <v>282</v>
      </c>
      <c r="G198" s="32" t="s">
        <v>41</v>
      </c>
      <c r="H198" s="32" t="s">
        <v>112</v>
      </c>
      <c r="I198" s="50">
        <f>SUM(I199,I202,I204)</f>
        <v>750000</v>
      </c>
      <c r="J198" s="50">
        <f>SUM(J199)</f>
        <v>1793200</v>
      </c>
      <c r="K198" s="50">
        <f t="shared" si="24"/>
        <v>2543200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7" ht="28.2" x14ac:dyDescent="0.3">
      <c r="A199" s="9"/>
      <c r="B199" s="11"/>
      <c r="C199" s="11"/>
      <c r="D199" s="11"/>
      <c r="E199" s="11"/>
      <c r="F199" s="88" t="s">
        <v>283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7" ht="27.6" x14ac:dyDescent="0.3">
      <c r="A200" s="9"/>
      <c r="B200" s="11"/>
      <c r="C200" s="11"/>
      <c r="D200" s="11"/>
      <c r="E200" s="11"/>
      <c r="F200" s="38" t="s">
        <v>477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7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474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7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364</v>
      </c>
      <c r="I202" s="50">
        <f>SUM(I203)</f>
        <v>240000</v>
      </c>
      <c r="J202" s="50">
        <v>0</v>
      </c>
      <c r="K202" s="51">
        <f t="shared" si="24"/>
        <v>240000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7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365</v>
      </c>
      <c r="I203" s="51">
        <v>240000</v>
      </c>
      <c r="J203" s="51">
        <v>0</v>
      </c>
      <c r="K203" s="51">
        <f t="shared" si="24"/>
        <v>240000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</row>
    <row r="204" spans="1:17" x14ac:dyDescent="0.3">
      <c r="A204" s="9"/>
      <c r="B204" s="11"/>
      <c r="C204" s="11"/>
      <c r="D204" s="11"/>
      <c r="E204" s="11"/>
      <c r="F204" s="30" t="s">
        <v>284</v>
      </c>
      <c r="G204" s="31"/>
      <c r="H204" s="32" t="s">
        <v>288</v>
      </c>
      <c r="I204" s="50">
        <f>SUM(I205)</f>
        <v>10000</v>
      </c>
      <c r="J204" s="52">
        <v>0</v>
      </c>
      <c r="K204" s="51">
        <f t="shared" si="24"/>
        <v>10000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7" x14ac:dyDescent="0.3">
      <c r="A205" s="9"/>
      <c r="B205" s="11"/>
      <c r="C205" s="11"/>
      <c r="D205" s="11"/>
      <c r="E205" s="11"/>
      <c r="F205" s="19" t="s">
        <v>289</v>
      </c>
      <c r="G205" s="31"/>
      <c r="H205" s="31" t="s">
        <v>366</v>
      </c>
      <c r="I205" s="51">
        <v>10000</v>
      </c>
      <c r="J205" s="52">
        <v>0</v>
      </c>
      <c r="K205" s="51">
        <f t="shared" si="24"/>
        <v>10000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</row>
    <row r="206" spans="1:17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287</v>
      </c>
      <c r="G206" s="32" t="s">
        <v>41</v>
      </c>
      <c r="H206" s="32" t="s">
        <v>115</v>
      </c>
      <c r="I206" s="50">
        <f>SUM(I207,I215,I226,I229,I231,)</f>
        <v>33046000</v>
      </c>
      <c r="J206" s="50">
        <f>SUM(J207,J215,J226,J229,J231,)</f>
        <v>11604200</v>
      </c>
      <c r="K206" s="50">
        <f t="shared" si="24"/>
        <v>44650200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7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290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7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198</v>
      </c>
      <c r="G210" s="31"/>
      <c r="H210" s="31" t="s">
        <v>199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200</v>
      </c>
      <c r="G213" s="31" t="s">
        <v>31</v>
      </c>
      <c r="H213" s="31" t="s">
        <v>201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291</v>
      </c>
      <c r="G215" s="31"/>
      <c r="H215" s="32" t="s">
        <v>122</v>
      </c>
      <c r="I215" s="50">
        <f t="shared" ref="I215:Q215" si="29">SUM(I216,I220,I224)</f>
        <v>12326000</v>
      </c>
      <c r="J215" s="50">
        <f t="shared" si="29"/>
        <v>11604200</v>
      </c>
      <c r="K215" s="50">
        <f t="shared" si="29"/>
        <v>23930200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6626000</v>
      </c>
      <c r="J216" s="51">
        <v>0</v>
      </c>
      <c r="K216" s="51">
        <f t="shared" ref="K216:K233" si="30">SUM(I216:J216)</f>
        <v>6626000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6626000</v>
      </c>
      <c r="J217" s="51">
        <f>SUM(J218:J219)</f>
        <v>0</v>
      </c>
      <c r="K217" s="53">
        <f t="shared" si="30"/>
        <v>6626000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21" hidden="1" customHeight="1" thickBot="1" x14ac:dyDescent="0.35">
      <c r="A218" s="6"/>
      <c r="B218" s="5"/>
      <c r="C218" s="7"/>
      <c r="D218" s="5"/>
      <c r="E218" s="5"/>
      <c r="F218" s="45" t="s">
        <v>204</v>
      </c>
      <c r="G218" s="31"/>
      <c r="H218" s="31"/>
      <c r="I218" s="53">
        <v>5800000</v>
      </c>
      <c r="J218" s="52">
        <v>0</v>
      </c>
      <c r="K218" s="53">
        <f t="shared" si="30"/>
        <v>5800000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</row>
    <row r="219" spans="1:18" ht="14.4" hidden="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826000</v>
      </c>
      <c r="J219" s="52">
        <v>0</v>
      </c>
      <c r="K219" s="53">
        <f t="shared" si="30"/>
        <v>826000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5500000</v>
      </c>
      <c r="J220" s="51">
        <f>SUM(J221:J225)</f>
        <v>11604200</v>
      </c>
      <c r="K220" s="51">
        <f t="shared" si="30"/>
        <v>17104200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233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235</v>
      </c>
      <c r="G223" s="31"/>
      <c r="H223" s="31" t="s">
        <v>236</v>
      </c>
      <c r="I223" s="53">
        <v>40100</v>
      </c>
      <c r="J223" s="53"/>
      <c r="K223" s="53">
        <f t="shared" si="30"/>
        <v>40100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226</v>
      </c>
      <c r="G224" s="31"/>
      <c r="H224" s="31" t="s">
        <v>227</v>
      </c>
      <c r="I224" s="53">
        <f>SUM(I225)</f>
        <v>200000</v>
      </c>
      <c r="J224" s="53">
        <v>0</v>
      </c>
      <c r="K224" s="53">
        <f t="shared" si="30"/>
        <v>200000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213</v>
      </c>
      <c r="G225" s="57"/>
      <c r="H225" s="58" t="s">
        <v>228</v>
      </c>
      <c r="I225" s="53">
        <v>200000</v>
      </c>
      <c r="J225" s="53">
        <v>0</v>
      </c>
      <c r="K225" s="53">
        <f>SUM(I225:J225)</f>
        <v>200000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/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415</v>
      </c>
      <c r="G226" s="32" t="s">
        <v>41</v>
      </c>
      <c r="H226" s="32" t="s">
        <v>367</v>
      </c>
      <c r="I226" s="161">
        <f>SUM(I227:I228)</f>
        <v>17900000</v>
      </c>
      <c r="J226" s="51">
        <v>0</v>
      </c>
      <c r="K226" s="50">
        <f t="shared" si="30"/>
        <v>17900000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368</v>
      </c>
      <c r="I227" s="51">
        <v>17900000</v>
      </c>
      <c r="J227" s="51">
        <v>0</v>
      </c>
      <c r="K227" s="51">
        <f t="shared" si="30"/>
        <v>17900000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/>
    </row>
    <row r="228" spans="1:18" ht="0.6" hidden="1" customHeight="1" x14ac:dyDescent="0.3">
      <c r="A228" s="6"/>
      <c r="B228" s="5"/>
      <c r="C228" s="7"/>
      <c r="D228" s="5"/>
      <c r="E228" s="5"/>
      <c r="F228" s="27" t="s">
        <v>276</v>
      </c>
      <c r="G228" s="31"/>
      <c r="H228" s="31" t="s">
        <v>369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192</v>
      </c>
      <c r="G229" s="32" t="s">
        <v>41</v>
      </c>
      <c r="H229" s="32" t="s">
        <v>370</v>
      </c>
      <c r="I229" s="50">
        <f>SUM(I230)</f>
        <v>1200000</v>
      </c>
      <c r="J229" s="130">
        <v>0</v>
      </c>
      <c r="K229" s="50">
        <f t="shared" si="30"/>
        <v>1200000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371</v>
      </c>
      <c r="I230" s="51">
        <v>1200000</v>
      </c>
      <c r="J230" s="52">
        <v>0</v>
      </c>
      <c r="K230" s="51">
        <f t="shared" si="30"/>
        <v>1200000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/>
    </row>
    <row r="231" spans="1:18" ht="27.6" customHeight="1" x14ac:dyDescent="0.3">
      <c r="A231" s="14"/>
      <c r="B231" s="15"/>
      <c r="C231" s="16"/>
      <c r="D231" s="15"/>
      <c r="E231" s="15"/>
      <c r="F231" s="3" t="s">
        <v>229</v>
      </c>
      <c r="G231" s="31"/>
      <c r="H231" s="29" t="s">
        <v>338</v>
      </c>
      <c r="I231" s="50">
        <f>SUM(I232:I234)</f>
        <v>1600000</v>
      </c>
      <c r="J231" s="52">
        <v>0</v>
      </c>
      <c r="K231" s="50">
        <f t="shared" si="30"/>
        <v>1600000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customHeight="1" x14ac:dyDescent="0.3">
      <c r="A232" s="14"/>
      <c r="B232" s="15"/>
      <c r="C232" s="16"/>
      <c r="D232" s="15"/>
      <c r="E232" s="15"/>
      <c r="F232" s="27" t="s">
        <v>230</v>
      </c>
      <c r="G232" s="31"/>
      <c r="H232" s="29" t="s">
        <v>372</v>
      </c>
      <c r="I232" s="51">
        <v>150000</v>
      </c>
      <c r="J232" s="52">
        <v>0</v>
      </c>
      <c r="K232" s="51">
        <f t="shared" si="30"/>
        <v>150000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/>
    </row>
    <row r="233" spans="1:18" ht="27.6" customHeight="1" x14ac:dyDescent="0.3">
      <c r="A233" s="14"/>
      <c r="B233" s="15"/>
      <c r="C233" s="16"/>
      <c r="D233" s="15"/>
      <c r="E233" s="15"/>
      <c r="F233" s="156" t="s">
        <v>418</v>
      </c>
      <c r="G233" s="31"/>
      <c r="H233" s="29" t="s">
        <v>457</v>
      </c>
      <c r="I233" s="51">
        <v>250000</v>
      </c>
      <c r="J233" s="52"/>
      <c r="K233" s="51">
        <f t="shared" si="30"/>
        <v>250000</v>
      </c>
      <c r="L233" s="115"/>
      <c r="M233" s="113"/>
      <c r="N233" s="115"/>
      <c r="O233" s="115"/>
      <c r="P233" s="113"/>
      <c r="Q233" s="115"/>
      <c r="R233" s="94">
        <v>0</v>
      </c>
    </row>
    <row r="234" spans="1:18" ht="21" customHeight="1" x14ac:dyDescent="0.3">
      <c r="A234" s="14"/>
      <c r="B234" s="15"/>
      <c r="C234" s="16"/>
      <c r="D234" s="15"/>
      <c r="E234" s="15"/>
      <c r="F234" s="108" t="s">
        <v>535</v>
      </c>
      <c r="G234" s="31"/>
      <c r="H234" s="29" t="s">
        <v>536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40.200000000000003" hidden="1" customHeight="1" thickBot="1" x14ac:dyDescent="0.35">
      <c r="A235" s="14"/>
      <c r="B235" s="15"/>
      <c r="C235" s="16"/>
      <c r="D235" s="15"/>
      <c r="E235" s="15"/>
      <c r="F235" s="82" t="s">
        <v>264</v>
      </c>
      <c r="G235" s="31"/>
      <c r="H235" s="55" t="s">
        <v>269</v>
      </c>
      <c r="I235" s="50">
        <f>SUM(I236,I238,I240)</f>
        <v>0</v>
      </c>
      <c r="J235" s="50">
        <f>SUM(J236,J238,J240)</f>
        <v>0</v>
      </c>
      <c r="K235" s="50">
        <f t="shared" ref="K235:K241" si="33">SUM(I235:J235)</f>
        <v>0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2.4" hidden="1" customHeight="1" thickBot="1" x14ac:dyDescent="0.35">
      <c r="A236" s="14"/>
      <c r="B236" s="15"/>
      <c r="C236" s="16"/>
      <c r="D236" s="15"/>
      <c r="E236" s="15"/>
      <c r="F236" s="81" t="s">
        <v>442</v>
      </c>
      <c r="G236" s="31"/>
      <c r="H236" s="29" t="s">
        <v>270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18" hidden="1" customHeight="1" thickBot="1" x14ac:dyDescent="0.35">
      <c r="A237" s="14"/>
      <c r="B237" s="15"/>
      <c r="C237" s="16"/>
      <c r="D237" s="15"/>
      <c r="E237" s="15"/>
      <c r="F237" s="83" t="s">
        <v>265</v>
      </c>
      <c r="G237" s="31"/>
      <c r="H237" s="29" t="s">
        <v>271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23.4" hidden="1" customHeight="1" thickBot="1" x14ac:dyDescent="0.35">
      <c r="A238" s="14"/>
      <c r="B238" s="15"/>
      <c r="C238" s="16"/>
      <c r="D238" s="15"/>
      <c r="E238" s="15"/>
      <c r="F238" s="81" t="s">
        <v>443</v>
      </c>
      <c r="G238" s="31"/>
      <c r="H238" s="29" t="s">
        <v>272</v>
      </c>
      <c r="I238" s="51">
        <f>SUM(I239)</f>
        <v>0</v>
      </c>
      <c r="J238" s="52">
        <v>0</v>
      </c>
      <c r="K238" s="51">
        <f t="shared" si="33"/>
        <v>0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16.2" hidden="1" customHeight="1" thickBot="1" x14ac:dyDescent="0.35">
      <c r="A239" s="14"/>
      <c r="B239" s="15"/>
      <c r="C239" s="16"/>
      <c r="D239" s="15"/>
      <c r="E239" s="15"/>
      <c r="F239" s="83" t="s">
        <v>266</v>
      </c>
      <c r="G239" s="31"/>
      <c r="H239" s="29" t="s">
        <v>273</v>
      </c>
      <c r="I239" s="51">
        <v>0</v>
      </c>
      <c r="J239" s="52">
        <v>0</v>
      </c>
      <c r="K239" s="51">
        <f t="shared" si="33"/>
        <v>0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/>
    </row>
    <row r="240" spans="1:18" ht="42.6" hidden="1" customHeight="1" thickBot="1" x14ac:dyDescent="0.35">
      <c r="A240" s="14"/>
      <c r="B240" s="15"/>
      <c r="C240" s="16"/>
      <c r="D240" s="15"/>
      <c r="E240" s="15"/>
      <c r="F240" s="81" t="s">
        <v>267</v>
      </c>
      <c r="G240" s="31"/>
      <c r="H240" s="29" t="s">
        <v>274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30" hidden="1" customHeight="1" x14ac:dyDescent="0.3">
      <c r="A241" s="14"/>
      <c r="B241" s="15"/>
      <c r="C241" s="16"/>
      <c r="D241" s="15"/>
      <c r="E241" s="15"/>
      <c r="F241" s="139" t="s">
        <v>268</v>
      </c>
      <c r="G241" s="31"/>
      <c r="H241" s="29" t="s">
        <v>275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60.6" hidden="1" customHeight="1" x14ac:dyDescent="0.3">
      <c r="A242" s="14"/>
      <c r="B242" s="15"/>
      <c r="C242" s="16"/>
      <c r="D242" s="15"/>
      <c r="E242" s="15"/>
      <c r="F242" s="137" t="s">
        <v>478</v>
      </c>
      <c r="G242" s="31"/>
      <c r="H242" s="29" t="s">
        <v>479</v>
      </c>
      <c r="I242" s="51">
        <v>0</v>
      </c>
      <c r="J242" s="51">
        <v>0</v>
      </c>
      <c r="K242" s="51">
        <f t="shared" ref="K242:K256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0.6" hidden="1" customHeight="1" x14ac:dyDescent="0.3">
      <c r="A243" s="14"/>
      <c r="B243" s="15"/>
      <c r="C243" s="16"/>
      <c r="D243" s="15"/>
      <c r="E243" s="15"/>
      <c r="F243" s="109" t="s">
        <v>458</v>
      </c>
      <c r="G243" s="31"/>
      <c r="H243" s="29" t="s">
        <v>422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564</v>
      </c>
      <c r="G244" s="31"/>
      <c r="H244" s="158" t="s">
        <v>537</v>
      </c>
      <c r="I244" s="50">
        <f>SUM(I245+I247+I249)</f>
        <v>20000</v>
      </c>
      <c r="J244" s="51">
        <v>0</v>
      </c>
      <c r="K244" s="51">
        <f t="shared" si="36"/>
        <v>20000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538</v>
      </c>
      <c r="G245" s="31"/>
      <c r="H245" s="29" t="s">
        <v>539</v>
      </c>
      <c r="I245" s="51">
        <f>SUM(I246)</f>
        <v>10000</v>
      </c>
      <c r="J245" s="51">
        <v>0</v>
      </c>
      <c r="K245" s="51">
        <f t="shared" si="36"/>
        <v>10000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540</v>
      </c>
      <c r="G246" s="31"/>
      <c r="H246" s="29" t="s">
        <v>541</v>
      </c>
      <c r="I246" s="51">
        <v>10000</v>
      </c>
      <c r="J246" s="51">
        <v>0</v>
      </c>
      <c r="K246" s="51">
        <f t="shared" si="36"/>
        <v>10000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542</v>
      </c>
      <c r="G247" s="31"/>
      <c r="H247" s="29" t="s">
        <v>543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544</v>
      </c>
      <c r="G248" s="31"/>
      <c r="H248" s="29" t="s">
        <v>545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.6" customHeight="1" x14ac:dyDescent="0.3">
      <c r="A249" s="14"/>
      <c r="B249" s="15"/>
      <c r="C249" s="16"/>
      <c r="D249" s="15"/>
      <c r="E249" s="15"/>
      <c r="F249" s="78" t="s">
        <v>546</v>
      </c>
      <c r="G249" s="31"/>
      <c r="H249" s="29" t="s">
        <v>547</v>
      </c>
      <c r="I249" s="51">
        <f>SUM(I250)</f>
        <v>5000</v>
      </c>
      <c r="J249" s="51">
        <v>0</v>
      </c>
      <c r="K249" s="51">
        <f t="shared" si="36"/>
        <v>5000</v>
      </c>
      <c r="L249" s="102"/>
      <c r="M249" s="102"/>
      <c r="N249" s="102"/>
      <c r="O249" s="102"/>
      <c r="P249" s="102"/>
      <c r="Q249" s="102"/>
      <c r="R249" s="94"/>
    </row>
    <row r="250" spans="1:18" ht="59.4" customHeight="1" x14ac:dyDescent="0.3">
      <c r="A250" s="14"/>
      <c r="B250" s="15"/>
      <c r="C250" s="16"/>
      <c r="D250" s="15"/>
      <c r="E250" s="15"/>
      <c r="F250" s="137" t="s">
        <v>548</v>
      </c>
      <c r="G250" s="31"/>
      <c r="H250" s="29" t="s">
        <v>549</v>
      </c>
      <c r="I250" s="51">
        <v>5000</v>
      </c>
      <c r="J250" s="51">
        <v>0</v>
      </c>
      <c r="K250" s="51">
        <f t="shared" si="36"/>
        <v>5000</v>
      </c>
      <c r="L250" s="102"/>
      <c r="M250" s="102"/>
      <c r="N250" s="102"/>
      <c r="O250" s="102"/>
      <c r="P250" s="102"/>
      <c r="Q250" s="102"/>
      <c r="R250" s="94"/>
    </row>
    <row r="251" spans="1:18" ht="42" customHeight="1" x14ac:dyDescent="0.3">
      <c r="A251" s="14"/>
      <c r="B251" s="15"/>
      <c r="C251" s="16"/>
      <c r="D251" s="15"/>
      <c r="E251" s="15"/>
      <c r="F251" s="157" t="s">
        <v>565</v>
      </c>
      <c r="G251" s="31"/>
      <c r="H251" s="158" t="s">
        <v>566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102"/>
      <c r="M251" s="102"/>
      <c r="N251" s="102"/>
      <c r="O251" s="102"/>
      <c r="P251" s="102"/>
      <c r="Q251" s="102"/>
      <c r="R251" s="94">
        <v>60000</v>
      </c>
    </row>
    <row r="252" spans="1:18" ht="22.2" customHeight="1" thickBot="1" x14ac:dyDescent="0.35">
      <c r="A252" s="14"/>
      <c r="B252" s="15"/>
      <c r="C252" s="16"/>
      <c r="D252" s="15"/>
      <c r="E252" s="15"/>
      <c r="F252" s="78" t="s">
        <v>567</v>
      </c>
      <c r="G252" s="31"/>
      <c r="H252" s="55" t="s">
        <v>568</v>
      </c>
      <c r="I252" s="51">
        <f>SUM(I253:I254)</f>
        <v>30000</v>
      </c>
      <c r="J252" s="51">
        <f>SUM(J253:J254)</f>
        <v>0</v>
      </c>
      <c r="K252" s="51">
        <f t="shared" si="36"/>
        <v>30000</v>
      </c>
      <c r="L252" s="102"/>
      <c r="M252" s="102"/>
      <c r="N252" s="102"/>
      <c r="O252" s="102"/>
      <c r="P252" s="102"/>
      <c r="Q252" s="102"/>
      <c r="R252" s="94"/>
    </row>
    <row r="253" spans="1:18" ht="27.6" customHeight="1" thickBot="1" x14ac:dyDescent="0.35">
      <c r="A253" s="14"/>
      <c r="B253" s="15"/>
      <c r="C253" s="16"/>
      <c r="D253" s="15"/>
      <c r="E253" s="15"/>
      <c r="F253" s="163" t="s">
        <v>569</v>
      </c>
      <c r="G253" s="31"/>
      <c r="H253" s="29" t="s">
        <v>571</v>
      </c>
      <c r="I253" s="51">
        <v>9000</v>
      </c>
      <c r="J253" s="51">
        <v>0</v>
      </c>
      <c r="K253" s="51">
        <f t="shared" si="36"/>
        <v>9000</v>
      </c>
      <c r="L253" s="102"/>
      <c r="M253" s="102"/>
      <c r="N253" s="102"/>
      <c r="O253" s="102"/>
      <c r="P253" s="102"/>
      <c r="Q253" s="102"/>
      <c r="R253" s="94"/>
    </row>
    <row r="254" spans="1:18" ht="52.2" customHeight="1" thickBot="1" x14ac:dyDescent="0.35">
      <c r="A254" s="14"/>
      <c r="B254" s="15"/>
      <c r="C254" s="16"/>
      <c r="D254" s="15"/>
      <c r="E254" s="15"/>
      <c r="F254" s="83" t="s">
        <v>570</v>
      </c>
      <c r="G254" s="31"/>
      <c r="H254" s="29" t="s">
        <v>572</v>
      </c>
      <c r="I254" s="51">
        <v>21000</v>
      </c>
      <c r="J254" s="51">
        <v>0</v>
      </c>
      <c r="K254" s="51">
        <f t="shared" si="36"/>
        <v>21000</v>
      </c>
      <c r="L254" s="102"/>
      <c r="M254" s="102"/>
      <c r="N254" s="102"/>
      <c r="O254" s="102"/>
      <c r="P254" s="102"/>
      <c r="Q254" s="102"/>
      <c r="R254" s="94"/>
    </row>
    <row r="255" spans="1:18" ht="27" customHeight="1" thickBot="1" x14ac:dyDescent="0.35">
      <c r="A255" s="14"/>
      <c r="B255" s="15"/>
      <c r="C255" s="16"/>
      <c r="D255" s="15"/>
      <c r="E255" s="15"/>
      <c r="F255" s="162" t="s">
        <v>573</v>
      </c>
      <c r="G255" s="31"/>
      <c r="H255" s="55" t="s">
        <v>575</v>
      </c>
      <c r="I255" s="51">
        <f>SUM(I256)</f>
        <v>30000</v>
      </c>
      <c r="J255" s="51">
        <f>SUM(J256)</f>
        <v>0</v>
      </c>
      <c r="K255" s="51">
        <f t="shared" si="36"/>
        <v>30000</v>
      </c>
      <c r="L255" s="102"/>
      <c r="M255" s="102"/>
      <c r="N255" s="102"/>
      <c r="O255" s="102"/>
      <c r="P255" s="102"/>
      <c r="Q255" s="102"/>
      <c r="R255" s="94"/>
    </row>
    <row r="256" spans="1:18" ht="49.2" customHeight="1" thickBot="1" x14ac:dyDescent="0.35">
      <c r="A256" s="14"/>
      <c r="B256" s="15"/>
      <c r="C256" s="16"/>
      <c r="D256" s="15"/>
      <c r="E256" s="15"/>
      <c r="F256" s="83" t="s">
        <v>574</v>
      </c>
      <c r="G256" s="31"/>
      <c r="H256" s="29" t="s">
        <v>576</v>
      </c>
      <c r="I256" s="51">
        <v>30000</v>
      </c>
      <c r="J256" s="51">
        <v>0</v>
      </c>
      <c r="K256" s="51">
        <f t="shared" si="36"/>
        <v>30000</v>
      </c>
      <c r="L256" s="102"/>
      <c r="M256" s="102"/>
      <c r="N256" s="102"/>
      <c r="O256" s="102"/>
      <c r="P256" s="102"/>
      <c r="Q256" s="102"/>
      <c r="R256" s="94"/>
    </row>
    <row r="257" spans="1:18" ht="15" customHeight="1" x14ac:dyDescent="0.3">
      <c r="A257" s="14"/>
      <c r="B257" s="15"/>
      <c r="C257" s="16"/>
      <c r="D257" s="15"/>
      <c r="E257" s="15"/>
      <c r="F257" s="36" t="s">
        <v>188</v>
      </c>
      <c r="G257" s="31" t="s">
        <v>31</v>
      </c>
      <c r="H257" s="29"/>
      <c r="I257" s="86">
        <f>SUM(I11,I45,I68,I102,I123,I135,I148,I164,I178,I189,I198,I206,I235,I244,I251,)</f>
        <v>205301816</v>
      </c>
      <c r="J257" s="86">
        <f>SUM(J11,J45,J68,J102,J123,J135,J148,J164,J178,J189,J198,J206,J235,J244,J251,)</f>
        <v>344198227.69</v>
      </c>
      <c r="K257" s="86">
        <f>SUM(K11,K45,K68,K102,K123,K135,K148,K164,K178,K189,K198,K206,K235,K244,K251,)</f>
        <v>549500043.69000006</v>
      </c>
      <c r="L257" s="86" t="e">
        <f>SUM(L11,L45,L68,L102,L123,L135,L148,L164,L178,L189,L198,L206,L235)</f>
        <v>#REF!</v>
      </c>
      <c r="M257" s="86" t="e">
        <f>SUM(M11,M45,M68,M102,M123,M135,M148,M164,M178,M189,M198,M206,M235)</f>
        <v>#REF!</v>
      </c>
      <c r="N257" s="50" t="e">
        <f t="shared" ref="N257:N276" si="37">SUM(L257:M257)</f>
        <v>#REF!</v>
      </c>
      <c r="O257" s="86" t="e">
        <f>SUM(O11,O45,O68,O102,O123,O135,O148,O164,O178,O189,O198,O206,O235)</f>
        <v>#REF!</v>
      </c>
      <c r="P257" s="86" t="e">
        <f>SUM(P11,P45,P68,P102,P123,P135,P148,P164,P178,P189,P198,P206,P235)</f>
        <v>#REF!</v>
      </c>
      <c r="Q257" s="50" t="e">
        <f t="shared" ref="Q257:Q276" si="38">SUM(O257:P257)</f>
        <v>#REF!</v>
      </c>
    </row>
    <row r="258" spans="1:18" ht="27.6" customHeight="1" x14ac:dyDescent="0.3">
      <c r="A258" s="14"/>
      <c r="B258" s="15"/>
      <c r="C258" s="16"/>
      <c r="D258" s="15"/>
      <c r="E258" s="15"/>
      <c r="F258" s="36" t="s">
        <v>160</v>
      </c>
      <c r="G258" s="57"/>
      <c r="H258" s="59" t="s">
        <v>161</v>
      </c>
      <c r="I258" s="50">
        <f>SUM(I259)</f>
        <v>31672000</v>
      </c>
      <c r="J258" s="50">
        <f t="shared" ref="J258:J259" si="39">SUM(J259)</f>
        <v>6224998</v>
      </c>
      <c r="K258" s="50">
        <f t="shared" ref="K258:K276" si="40">SUM(I258:J258)</f>
        <v>37896998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</row>
    <row r="259" spans="1:18" ht="27.6" customHeight="1" x14ac:dyDescent="0.3">
      <c r="A259" s="14"/>
      <c r="B259" s="15"/>
      <c r="C259" s="16"/>
      <c r="D259" s="15"/>
      <c r="E259" s="15"/>
      <c r="F259" s="36" t="s">
        <v>162</v>
      </c>
      <c r="G259" s="57"/>
      <c r="H259" s="59" t="s">
        <v>163</v>
      </c>
      <c r="I259" s="50">
        <f>SUM(I260)</f>
        <v>31672000</v>
      </c>
      <c r="J259" s="50">
        <f t="shared" si="39"/>
        <v>6224998</v>
      </c>
      <c r="K259" s="50">
        <f t="shared" si="40"/>
        <v>37896998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</row>
    <row r="260" spans="1:18" ht="14.4" customHeight="1" x14ac:dyDescent="0.3">
      <c r="A260" s="14"/>
      <c r="B260" s="15"/>
      <c r="C260" s="16"/>
      <c r="D260" s="15"/>
      <c r="E260" s="15"/>
      <c r="F260" s="36" t="s">
        <v>176</v>
      </c>
      <c r="G260" s="57"/>
      <c r="H260" s="59" t="s">
        <v>164</v>
      </c>
      <c r="I260" s="69">
        <f>SUM(I261:I262,I271:I276,I282)</f>
        <v>31672000</v>
      </c>
      <c r="J260" s="69">
        <f>SUM(J261:J297)</f>
        <v>6224998</v>
      </c>
      <c r="K260" s="50">
        <f t="shared" si="40"/>
        <v>37896998</v>
      </c>
      <c r="L260" s="69">
        <f>SUM(L261:L262,L271:L275)</f>
        <v>32142000</v>
      </c>
      <c r="M260" s="69">
        <f>SUM(M276:M296)</f>
        <v>34861445.840000004</v>
      </c>
      <c r="N260" s="50">
        <f t="shared" si="37"/>
        <v>67003445.840000004</v>
      </c>
      <c r="O260" s="69">
        <f>SUM(O261:O262,O271:O275)</f>
        <v>32142000</v>
      </c>
      <c r="P260" s="69">
        <f>SUM(P276:P296)</f>
        <v>34860647.840000004</v>
      </c>
      <c r="Q260" s="50">
        <f t="shared" si="38"/>
        <v>67002647.840000004</v>
      </c>
    </row>
    <row r="261" spans="1:18" ht="15" customHeight="1" x14ac:dyDescent="0.3">
      <c r="A261" s="14"/>
      <c r="B261" s="15"/>
      <c r="C261" s="16"/>
      <c r="D261" s="15"/>
      <c r="E261" s="15"/>
      <c r="F261" s="27" t="s">
        <v>165</v>
      </c>
      <c r="G261" s="57"/>
      <c r="H261" s="58" t="s">
        <v>167</v>
      </c>
      <c r="I261" s="53">
        <v>1785000</v>
      </c>
      <c r="J261" s="64">
        <v>0</v>
      </c>
      <c r="K261" s="51">
        <f t="shared" si="40"/>
        <v>1785000</v>
      </c>
      <c r="L261" s="112">
        <v>1785000</v>
      </c>
      <c r="M261" s="116">
        <v>0</v>
      </c>
      <c r="N261" s="115">
        <f t="shared" si="37"/>
        <v>1785000</v>
      </c>
      <c r="O261" s="112">
        <v>1785000</v>
      </c>
      <c r="P261" s="116">
        <v>0</v>
      </c>
      <c r="Q261" s="115">
        <f t="shared" si="38"/>
        <v>1785000</v>
      </c>
    </row>
    <row r="262" spans="1:18" ht="20.399999999999999" customHeight="1" x14ac:dyDescent="0.3">
      <c r="A262" s="14"/>
      <c r="B262" s="15"/>
      <c r="C262" s="16"/>
      <c r="D262" s="15"/>
      <c r="E262" s="15"/>
      <c r="F262" s="27" t="s">
        <v>121</v>
      </c>
      <c r="G262" s="57"/>
      <c r="H262" s="58" t="s">
        <v>166</v>
      </c>
      <c r="I262" s="53">
        <f>SUM(I263:I270)</f>
        <v>25606000</v>
      </c>
      <c r="J262" s="64">
        <v>0</v>
      </c>
      <c r="K262" s="51">
        <f t="shared" si="40"/>
        <v>25606000</v>
      </c>
      <c r="L262" s="53">
        <f>SUM(L263+L264+L266+L267+L268+L269+L270)</f>
        <v>26116000</v>
      </c>
      <c r="M262" s="64">
        <v>0</v>
      </c>
      <c r="N262" s="51">
        <f t="shared" si="37"/>
        <v>26116000</v>
      </c>
      <c r="O262" s="53">
        <f>SUM(O263+O264+O266+O267+O268+O269+O270)</f>
        <v>26116000</v>
      </c>
      <c r="P262" s="64">
        <v>0</v>
      </c>
      <c r="Q262" s="51">
        <f t="shared" si="38"/>
        <v>26116000</v>
      </c>
      <c r="R262" s="94"/>
    </row>
    <row r="263" spans="1:18" ht="22.2" hidden="1" customHeight="1" x14ac:dyDescent="0.3">
      <c r="A263" s="14"/>
      <c r="B263" s="15"/>
      <c r="C263" s="16"/>
      <c r="D263" s="15"/>
      <c r="E263" s="15"/>
      <c r="F263" s="27" t="s">
        <v>205</v>
      </c>
      <c r="G263" s="57"/>
      <c r="H263" s="58"/>
      <c r="I263" s="53">
        <v>4495000</v>
      </c>
      <c r="J263" s="64">
        <v>0</v>
      </c>
      <c r="K263" s="51">
        <f t="shared" si="40"/>
        <v>4495000</v>
      </c>
      <c r="L263" s="112">
        <v>4495000</v>
      </c>
      <c r="M263" s="116">
        <v>0</v>
      </c>
      <c r="N263" s="115">
        <f t="shared" si="37"/>
        <v>4495000</v>
      </c>
      <c r="O263" s="112">
        <v>4495000</v>
      </c>
      <c r="P263" s="116">
        <v>0</v>
      </c>
      <c r="Q263" s="115">
        <f t="shared" si="38"/>
        <v>4495000</v>
      </c>
    </row>
    <row r="264" spans="1:18" ht="16.8" hidden="1" customHeight="1" x14ac:dyDescent="0.3">
      <c r="A264" s="14"/>
      <c r="B264" s="15"/>
      <c r="C264" s="16"/>
      <c r="D264" s="15"/>
      <c r="E264" s="15"/>
      <c r="F264" s="27" t="s">
        <v>206</v>
      </c>
      <c r="G264" s="57"/>
      <c r="H264" s="58"/>
      <c r="I264" s="53">
        <v>12750000</v>
      </c>
      <c r="J264" s="51">
        <v>0</v>
      </c>
      <c r="K264" s="51">
        <f t="shared" si="40"/>
        <v>12750000</v>
      </c>
      <c r="L264" s="112">
        <v>13120000</v>
      </c>
      <c r="M264" s="115">
        <v>0</v>
      </c>
      <c r="N264" s="115">
        <f t="shared" si="37"/>
        <v>13120000</v>
      </c>
      <c r="O264" s="112">
        <v>13120000</v>
      </c>
      <c r="P264" s="115">
        <v>0</v>
      </c>
      <c r="Q264" s="115">
        <f t="shared" si="38"/>
        <v>13120000</v>
      </c>
      <c r="R264" s="140"/>
    </row>
    <row r="265" spans="1:18" ht="18" hidden="1" customHeight="1" x14ac:dyDescent="0.3">
      <c r="A265" s="14"/>
      <c r="B265" s="15"/>
      <c r="C265" s="16"/>
      <c r="D265" s="15"/>
      <c r="E265" s="15"/>
      <c r="F265" s="27" t="s">
        <v>528</v>
      </c>
      <c r="G265" s="57"/>
      <c r="H265" s="58"/>
      <c r="I265" s="53">
        <v>0</v>
      </c>
      <c r="J265" s="51"/>
      <c r="K265" s="51">
        <f t="shared" si="40"/>
        <v>0</v>
      </c>
      <c r="L265" s="112"/>
      <c r="M265" s="115"/>
      <c r="N265" s="115"/>
      <c r="O265" s="112"/>
      <c r="P265" s="115"/>
      <c r="Q265" s="115"/>
      <c r="R265" s="146"/>
    </row>
    <row r="266" spans="1:18" ht="18.600000000000001" hidden="1" customHeight="1" x14ac:dyDescent="0.3">
      <c r="A266" s="14"/>
      <c r="B266" s="15"/>
      <c r="C266" s="16"/>
      <c r="D266" s="15"/>
      <c r="E266" s="15"/>
      <c r="F266" s="27" t="s">
        <v>207</v>
      </c>
      <c r="G266" s="57"/>
      <c r="H266" s="58"/>
      <c r="I266" s="53">
        <v>2640000</v>
      </c>
      <c r="J266" s="64">
        <v>0</v>
      </c>
      <c r="K266" s="51">
        <f t="shared" si="40"/>
        <v>2640000</v>
      </c>
      <c r="L266" s="112">
        <v>2640000</v>
      </c>
      <c r="M266" s="116">
        <v>0</v>
      </c>
      <c r="N266" s="115">
        <f t="shared" si="37"/>
        <v>2640000</v>
      </c>
      <c r="O266" s="112">
        <v>2640000</v>
      </c>
      <c r="P266" s="116">
        <v>0</v>
      </c>
      <c r="Q266" s="115">
        <f t="shared" si="38"/>
        <v>2640000</v>
      </c>
    </row>
    <row r="267" spans="1:18" ht="17.399999999999999" hidden="1" customHeight="1" x14ac:dyDescent="0.3">
      <c r="A267" s="14"/>
      <c r="B267" s="15"/>
      <c r="C267" s="16"/>
      <c r="D267" s="15"/>
      <c r="E267" s="15"/>
      <c r="F267" s="27" t="s">
        <v>212</v>
      </c>
      <c r="G267" s="57"/>
      <c r="H267" s="58"/>
      <c r="I267" s="53">
        <v>845000</v>
      </c>
      <c r="J267" s="64">
        <v>0</v>
      </c>
      <c r="K267" s="51">
        <f t="shared" si="40"/>
        <v>845000</v>
      </c>
      <c r="L267" s="112">
        <v>845000</v>
      </c>
      <c r="M267" s="116">
        <v>0</v>
      </c>
      <c r="N267" s="115">
        <f t="shared" si="37"/>
        <v>845000</v>
      </c>
      <c r="O267" s="112">
        <v>845000</v>
      </c>
      <c r="P267" s="116">
        <v>0</v>
      </c>
      <c r="Q267" s="115">
        <f t="shared" si="38"/>
        <v>845000</v>
      </c>
    </row>
    <row r="268" spans="1:18" ht="12" hidden="1" customHeight="1" x14ac:dyDescent="0.3">
      <c r="A268" s="14"/>
      <c r="B268" s="15"/>
      <c r="C268" s="16"/>
      <c r="D268" s="15"/>
      <c r="E268" s="15"/>
      <c r="F268" s="27" t="s">
        <v>208</v>
      </c>
      <c r="G268" s="57"/>
      <c r="H268" s="58"/>
      <c r="I268" s="53">
        <v>2450000</v>
      </c>
      <c r="J268" s="64">
        <v>0</v>
      </c>
      <c r="K268" s="51">
        <f t="shared" si="40"/>
        <v>2450000</v>
      </c>
      <c r="L268" s="112">
        <v>2550000</v>
      </c>
      <c r="M268" s="116">
        <v>0</v>
      </c>
      <c r="N268" s="115">
        <f t="shared" si="37"/>
        <v>2550000</v>
      </c>
      <c r="O268" s="112">
        <v>2550000</v>
      </c>
      <c r="P268" s="116">
        <v>0</v>
      </c>
      <c r="Q268" s="115">
        <f t="shared" si="38"/>
        <v>2550000</v>
      </c>
    </row>
    <row r="269" spans="1:18" ht="18.600000000000001" hidden="1" customHeight="1" x14ac:dyDescent="0.3">
      <c r="A269" s="14"/>
      <c r="B269" s="15"/>
      <c r="C269" s="16"/>
      <c r="D269" s="15"/>
      <c r="E269" s="15"/>
      <c r="F269" s="27" t="s">
        <v>209</v>
      </c>
      <c r="G269" s="57"/>
      <c r="H269" s="58"/>
      <c r="I269" s="53">
        <v>1136000</v>
      </c>
      <c r="J269" s="64">
        <v>0</v>
      </c>
      <c r="K269" s="51">
        <f t="shared" si="40"/>
        <v>1136000</v>
      </c>
      <c r="L269" s="112">
        <v>1151000</v>
      </c>
      <c r="M269" s="116">
        <v>0</v>
      </c>
      <c r="N269" s="115">
        <f t="shared" si="37"/>
        <v>1151000</v>
      </c>
      <c r="O269" s="112">
        <v>1151000</v>
      </c>
      <c r="P269" s="116">
        <v>0</v>
      </c>
      <c r="Q269" s="115">
        <f t="shared" si="38"/>
        <v>1151000</v>
      </c>
    </row>
    <row r="270" spans="1:18" ht="15" hidden="1" customHeight="1" x14ac:dyDescent="0.3">
      <c r="A270" s="14"/>
      <c r="B270" s="15"/>
      <c r="C270" s="16"/>
      <c r="D270" s="15"/>
      <c r="E270" s="15"/>
      <c r="F270" s="27" t="s">
        <v>210</v>
      </c>
      <c r="G270" s="57"/>
      <c r="H270" s="58"/>
      <c r="I270" s="53">
        <v>1290000</v>
      </c>
      <c r="J270" s="64">
        <v>0</v>
      </c>
      <c r="K270" s="51">
        <f t="shared" si="40"/>
        <v>1290000</v>
      </c>
      <c r="L270" s="112">
        <v>1315000</v>
      </c>
      <c r="M270" s="116">
        <v>0</v>
      </c>
      <c r="N270" s="115">
        <f t="shared" si="37"/>
        <v>1315000</v>
      </c>
      <c r="O270" s="112">
        <v>1315000</v>
      </c>
      <c r="P270" s="116">
        <v>0</v>
      </c>
      <c r="Q270" s="115">
        <f t="shared" si="38"/>
        <v>1315000</v>
      </c>
      <c r="R270" s="94"/>
    </row>
    <row r="271" spans="1:18" ht="13.8" customHeight="1" x14ac:dyDescent="0.3">
      <c r="A271" s="14"/>
      <c r="B271" s="15"/>
      <c r="C271" s="16"/>
      <c r="D271" s="15"/>
      <c r="E271" s="15"/>
      <c r="F271" s="27" t="s">
        <v>168</v>
      </c>
      <c r="G271" s="57"/>
      <c r="H271" s="58" t="s">
        <v>169</v>
      </c>
      <c r="I271" s="53">
        <v>1611000</v>
      </c>
      <c r="J271" s="64">
        <v>0</v>
      </c>
      <c r="K271" s="51">
        <f t="shared" si="40"/>
        <v>1611000</v>
      </c>
      <c r="L271" s="112">
        <v>1621000</v>
      </c>
      <c r="M271" s="116">
        <v>0</v>
      </c>
      <c r="N271" s="115">
        <f t="shared" si="37"/>
        <v>1621000</v>
      </c>
      <c r="O271" s="112">
        <v>1621000</v>
      </c>
      <c r="P271" s="116">
        <v>0</v>
      </c>
      <c r="Q271" s="115">
        <f t="shared" si="38"/>
        <v>1621000</v>
      </c>
    </row>
    <row r="272" spans="1:18" ht="14.4" customHeight="1" x14ac:dyDescent="0.3">
      <c r="A272" s="14"/>
      <c r="B272" s="15"/>
      <c r="C272" s="16"/>
      <c r="D272" s="15"/>
      <c r="E272" s="15"/>
      <c r="F272" s="27" t="s">
        <v>170</v>
      </c>
      <c r="G272" s="57"/>
      <c r="H272" s="58" t="s">
        <v>171</v>
      </c>
      <c r="I272" s="53">
        <v>120000</v>
      </c>
      <c r="J272" s="53">
        <v>0</v>
      </c>
      <c r="K272" s="51">
        <f t="shared" si="40"/>
        <v>120000</v>
      </c>
      <c r="L272" s="112">
        <v>130000</v>
      </c>
      <c r="M272" s="112">
        <v>0</v>
      </c>
      <c r="N272" s="115">
        <f t="shared" si="37"/>
        <v>130000</v>
      </c>
      <c r="O272" s="112">
        <v>130000</v>
      </c>
      <c r="P272" s="112">
        <v>0</v>
      </c>
      <c r="Q272" s="115">
        <f t="shared" si="38"/>
        <v>130000</v>
      </c>
    </row>
    <row r="273" spans="1:18" ht="13.2" customHeight="1" x14ac:dyDescent="0.3">
      <c r="A273" s="14"/>
      <c r="B273" s="15"/>
      <c r="C273" s="16"/>
      <c r="D273" s="15"/>
      <c r="E273" s="15"/>
      <c r="F273" s="27" t="s">
        <v>172</v>
      </c>
      <c r="G273" s="57"/>
      <c r="H273" s="58" t="s">
        <v>173</v>
      </c>
      <c r="I273" s="53">
        <v>1450000</v>
      </c>
      <c r="J273" s="53">
        <v>0</v>
      </c>
      <c r="K273" s="51">
        <f t="shared" si="40"/>
        <v>1450000</v>
      </c>
      <c r="L273" s="112">
        <v>1490000</v>
      </c>
      <c r="M273" s="112">
        <v>0</v>
      </c>
      <c r="N273" s="115">
        <f t="shared" si="37"/>
        <v>1490000</v>
      </c>
      <c r="O273" s="112">
        <v>1490000</v>
      </c>
      <c r="P273" s="112">
        <v>0</v>
      </c>
      <c r="Q273" s="115">
        <f t="shared" si="38"/>
        <v>1490000</v>
      </c>
      <c r="R273" s="144"/>
    </row>
    <row r="274" spans="1:18" ht="18" hidden="1" customHeight="1" x14ac:dyDescent="0.3">
      <c r="A274" s="14"/>
      <c r="B274" s="15"/>
      <c r="C274" s="16"/>
      <c r="D274" s="15"/>
      <c r="E274" s="15"/>
      <c r="F274" s="27" t="s">
        <v>232</v>
      </c>
      <c r="G274" s="57"/>
      <c r="H274" s="58" t="s">
        <v>231</v>
      </c>
      <c r="I274" s="53">
        <v>0</v>
      </c>
      <c r="J274" s="64">
        <v>0</v>
      </c>
      <c r="K274" s="51">
        <f t="shared" si="40"/>
        <v>0</v>
      </c>
      <c r="L274" s="53">
        <v>0</v>
      </c>
      <c r="M274" s="64">
        <v>0</v>
      </c>
      <c r="N274" s="51">
        <f t="shared" si="37"/>
        <v>0</v>
      </c>
      <c r="O274" s="53">
        <v>0</v>
      </c>
      <c r="P274" s="64">
        <v>0</v>
      </c>
      <c r="Q274" s="51">
        <f t="shared" si="38"/>
        <v>0</v>
      </c>
    </row>
    <row r="275" spans="1:18" ht="12" customHeight="1" x14ac:dyDescent="0.3">
      <c r="A275" s="14"/>
      <c r="B275" s="15"/>
      <c r="C275" s="16"/>
      <c r="D275" s="15"/>
      <c r="E275" s="15"/>
      <c r="F275" s="27" t="s">
        <v>174</v>
      </c>
      <c r="G275" s="57"/>
      <c r="H275" s="58" t="s">
        <v>175</v>
      </c>
      <c r="I275" s="67">
        <v>1000000</v>
      </c>
      <c r="J275" s="53">
        <v>0</v>
      </c>
      <c r="K275" s="51">
        <f t="shared" si="40"/>
        <v>1000000</v>
      </c>
      <c r="L275" s="67">
        <v>1000000</v>
      </c>
      <c r="M275" s="53">
        <v>0</v>
      </c>
      <c r="N275" s="51">
        <f t="shared" si="37"/>
        <v>1000000</v>
      </c>
      <c r="O275" s="67">
        <v>1000000</v>
      </c>
      <c r="P275" s="53">
        <v>0</v>
      </c>
      <c r="Q275" s="51">
        <f t="shared" si="38"/>
        <v>1000000</v>
      </c>
    </row>
    <row r="276" spans="1:18" ht="10.199999999999999" hidden="1" customHeight="1" x14ac:dyDescent="0.3">
      <c r="A276" s="14"/>
      <c r="B276" s="15"/>
      <c r="C276" s="16"/>
      <c r="D276" s="15"/>
      <c r="E276" s="15"/>
      <c r="F276" s="27" t="s">
        <v>385</v>
      </c>
      <c r="G276" s="57"/>
      <c r="H276" s="58" t="s">
        <v>386</v>
      </c>
      <c r="I276" s="67">
        <v>0</v>
      </c>
      <c r="J276" s="53">
        <v>0</v>
      </c>
      <c r="K276" s="51">
        <f t="shared" si="40"/>
        <v>0</v>
      </c>
      <c r="L276" s="67">
        <v>0</v>
      </c>
      <c r="M276" s="53">
        <v>0</v>
      </c>
      <c r="N276" s="51">
        <f t="shared" si="37"/>
        <v>0</v>
      </c>
      <c r="O276" s="67">
        <v>0</v>
      </c>
      <c r="P276" s="53">
        <v>0</v>
      </c>
      <c r="Q276" s="51">
        <f t="shared" si="38"/>
        <v>0</v>
      </c>
    </row>
    <row r="277" spans="1:18" ht="27.6" customHeight="1" x14ac:dyDescent="0.3">
      <c r="A277" s="14"/>
      <c r="B277" s="15"/>
      <c r="C277" s="16"/>
      <c r="D277" s="15"/>
      <c r="E277" s="15"/>
      <c r="F277" s="27" t="s">
        <v>460</v>
      </c>
      <c r="G277" s="57"/>
      <c r="H277" s="58" t="s">
        <v>461</v>
      </c>
      <c r="I277" s="67"/>
      <c r="J277" s="53">
        <v>9300</v>
      </c>
      <c r="K277" s="51">
        <f t="shared" ref="K277:K282" si="43">SUM(I277:J277)</f>
        <v>9300</v>
      </c>
      <c r="L277" s="67"/>
      <c r="M277" s="53"/>
      <c r="N277" s="51"/>
      <c r="O277" s="67"/>
      <c r="P277" s="53"/>
      <c r="Q277" s="51"/>
    </row>
    <row r="278" spans="1:18" ht="26.4" customHeight="1" x14ac:dyDescent="0.3">
      <c r="A278" s="14"/>
      <c r="B278" s="15"/>
      <c r="C278" s="16"/>
      <c r="D278" s="15"/>
      <c r="E278" s="15"/>
      <c r="F278" s="27" t="s">
        <v>462</v>
      </c>
      <c r="G278" s="57"/>
      <c r="H278" s="58" t="s">
        <v>464</v>
      </c>
      <c r="I278" s="67"/>
      <c r="J278" s="53">
        <v>7230</v>
      </c>
      <c r="K278" s="51">
        <f t="shared" si="43"/>
        <v>7230</v>
      </c>
      <c r="L278" s="67"/>
      <c r="M278" s="53"/>
      <c r="N278" s="51"/>
      <c r="O278" s="67"/>
      <c r="P278" s="53"/>
      <c r="Q278" s="51"/>
    </row>
    <row r="279" spans="1:18" ht="24.6" customHeight="1" x14ac:dyDescent="0.3">
      <c r="A279" s="14"/>
      <c r="B279" s="15"/>
      <c r="C279" s="16"/>
      <c r="D279" s="15"/>
      <c r="E279" s="15"/>
      <c r="F279" s="27" t="s">
        <v>463</v>
      </c>
      <c r="G279" s="57"/>
      <c r="H279" s="58" t="s">
        <v>465</v>
      </c>
      <c r="I279" s="67"/>
      <c r="J279" s="53">
        <v>26850</v>
      </c>
      <c r="K279" s="51">
        <f t="shared" si="43"/>
        <v>26850</v>
      </c>
      <c r="L279" s="67"/>
      <c r="M279" s="53"/>
      <c r="N279" s="51"/>
      <c r="O279" s="67"/>
      <c r="P279" s="53"/>
      <c r="Q279" s="51"/>
    </row>
    <row r="280" spans="1:18" ht="22.2" customHeight="1" x14ac:dyDescent="0.3">
      <c r="A280" s="14"/>
      <c r="B280" s="15"/>
      <c r="C280" s="16"/>
      <c r="D280" s="15"/>
      <c r="E280" s="15"/>
      <c r="F280" s="27" t="s">
        <v>467</v>
      </c>
      <c r="G280" s="57"/>
      <c r="H280" s="58" t="s">
        <v>466</v>
      </c>
      <c r="I280" s="67"/>
      <c r="J280" s="53">
        <v>38210</v>
      </c>
      <c r="K280" s="51">
        <f t="shared" si="43"/>
        <v>38210</v>
      </c>
      <c r="L280" s="67"/>
      <c r="M280" s="53"/>
      <c r="N280" s="51"/>
      <c r="O280" s="67"/>
      <c r="P280" s="53"/>
      <c r="Q280" s="51"/>
    </row>
    <row r="281" spans="1:18" ht="25.8" customHeight="1" x14ac:dyDescent="0.3">
      <c r="A281" s="14"/>
      <c r="B281" s="15"/>
      <c r="C281" s="16"/>
      <c r="D281" s="15"/>
      <c r="E281" s="15"/>
      <c r="F281" s="27" t="s">
        <v>468</v>
      </c>
      <c r="G281" s="57"/>
      <c r="H281" s="58" t="s">
        <v>469</v>
      </c>
      <c r="I281" s="67"/>
      <c r="J281" s="53">
        <v>21690</v>
      </c>
      <c r="K281" s="51">
        <f t="shared" si="43"/>
        <v>21690</v>
      </c>
      <c r="L281" s="67"/>
      <c r="M281" s="53"/>
      <c r="N281" s="51"/>
      <c r="O281" s="67"/>
      <c r="P281" s="53"/>
      <c r="Q281" s="51"/>
    </row>
    <row r="282" spans="1:18" ht="24.6" customHeight="1" x14ac:dyDescent="0.3">
      <c r="A282" s="14"/>
      <c r="B282" s="15"/>
      <c r="C282" s="16"/>
      <c r="D282" s="15"/>
      <c r="E282" s="15"/>
      <c r="F282" s="27" t="s">
        <v>440</v>
      </c>
      <c r="G282" s="57"/>
      <c r="H282" s="58" t="s">
        <v>439</v>
      </c>
      <c r="I282" s="67">
        <v>100000</v>
      </c>
      <c r="J282" s="53"/>
      <c r="K282" s="51">
        <f t="shared" si="43"/>
        <v>100000</v>
      </c>
      <c r="L282" s="67"/>
      <c r="M282" s="53"/>
      <c r="N282" s="51"/>
      <c r="O282" s="67"/>
      <c r="P282" s="53"/>
      <c r="Q282" s="51"/>
    </row>
    <row r="283" spans="1:18" ht="16.8" hidden="1" customHeight="1" x14ac:dyDescent="0.3">
      <c r="A283" s="14"/>
      <c r="B283" s="15"/>
      <c r="C283" s="16"/>
      <c r="D283" s="15"/>
      <c r="E283" s="15"/>
      <c r="F283" s="27" t="s">
        <v>187</v>
      </c>
      <c r="G283" s="57"/>
      <c r="H283" s="58" t="s">
        <v>186</v>
      </c>
      <c r="I283" s="53">
        <v>0</v>
      </c>
      <c r="J283" s="53">
        <v>0</v>
      </c>
      <c r="K283" s="53">
        <f>SUM(J283)</f>
        <v>0</v>
      </c>
      <c r="L283" s="104">
        <v>0</v>
      </c>
      <c r="M283" s="104">
        <v>1138520</v>
      </c>
      <c r="N283" s="104">
        <f>SUM(M283)</f>
        <v>1138520</v>
      </c>
      <c r="O283" s="104">
        <v>0</v>
      </c>
      <c r="P283" s="104">
        <v>1138520</v>
      </c>
      <c r="Q283" s="104">
        <f>SUM(P283)</f>
        <v>1138520</v>
      </c>
      <c r="R283" s="143"/>
    </row>
    <row r="284" spans="1:18" ht="33.6" customHeight="1" x14ac:dyDescent="0.3">
      <c r="A284" s="14"/>
      <c r="B284" s="15"/>
      <c r="C284" s="16"/>
      <c r="D284" s="15"/>
      <c r="E284" s="15"/>
      <c r="F284" s="27" t="s">
        <v>181</v>
      </c>
      <c r="G284" s="57"/>
      <c r="H284" s="58" t="s">
        <v>182</v>
      </c>
      <c r="I284" s="53">
        <v>0</v>
      </c>
      <c r="J284" s="53">
        <v>20337.28</v>
      </c>
      <c r="K284" s="53">
        <f>SUM(I284:J284)</f>
        <v>20337.28</v>
      </c>
      <c r="L284" s="104">
        <v>0</v>
      </c>
      <c r="M284" s="104">
        <v>13970</v>
      </c>
      <c r="N284" s="104">
        <f>SUM(L284:M284)</f>
        <v>13970</v>
      </c>
      <c r="O284" s="104">
        <v>0</v>
      </c>
      <c r="P284" s="104">
        <v>13172</v>
      </c>
      <c r="Q284" s="104">
        <f>SUM(O284:P284)</f>
        <v>13172</v>
      </c>
    </row>
    <row r="285" spans="1:18" ht="18" hidden="1" customHeight="1" x14ac:dyDescent="0.3">
      <c r="A285" s="14"/>
      <c r="B285" s="15"/>
      <c r="C285" s="16"/>
      <c r="D285" s="15"/>
      <c r="E285" s="15"/>
      <c r="F285" s="27"/>
      <c r="G285" s="57"/>
      <c r="H285" s="58"/>
      <c r="I285" s="53"/>
      <c r="J285" s="53"/>
      <c r="K285" s="53"/>
    </row>
    <row r="286" spans="1:18" ht="46.2" customHeight="1" x14ac:dyDescent="0.3">
      <c r="A286" s="14"/>
      <c r="B286" s="15"/>
      <c r="C286" s="16"/>
      <c r="D286" s="15"/>
      <c r="E286" s="15"/>
      <c r="F286" s="27" t="s">
        <v>178</v>
      </c>
      <c r="G286" s="57"/>
      <c r="H286" s="58" t="s">
        <v>177</v>
      </c>
      <c r="I286" s="53">
        <v>0</v>
      </c>
      <c r="J286" s="53">
        <v>1046394</v>
      </c>
      <c r="K286" s="53">
        <f>SUM(I286:J286)</f>
        <v>1046394</v>
      </c>
      <c r="L286" s="104">
        <v>0</v>
      </c>
      <c r="M286" s="104">
        <v>1490800</v>
      </c>
      <c r="N286" s="104">
        <f>SUM(L286:M286)</f>
        <v>1490800</v>
      </c>
      <c r="O286" s="104">
        <v>0</v>
      </c>
      <c r="P286" s="104">
        <v>1490800</v>
      </c>
      <c r="Q286" s="104">
        <f>SUM(O286:P286)</f>
        <v>1490800</v>
      </c>
      <c r="R286" s="143"/>
    </row>
    <row r="287" spans="1:18" ht="18.600000000000001" hidden="1" customHeight="1" x14ac:dyDescent="0.3">
      <c r="A287" s="14"/>
      <c r="B287" s="15"/>
      <c r="C287" s="16"/>
      <c r="D287" s="15"/>
      <c r="E287" s="15"/>
      <c r="F287" s="27"/>
      <c r="G287" s="57"/>
      <c r="H287" s="58"/>
      <c r="I287" s="53">
        <v>0</v>
      </c>
      <c r="J287" s="53">
        <v>0</v>
      </c>
      <c r="K287" s="53">
        <f>SUM(J287)</f>
        <v>0</v>
      </c>
      <c r="L287" s="53">
        <v>0</v>
      </c>
      <c r="M287" s="53">
        <v>0</v>
      </c>
      <c r="N287" s="53">
        <f>SUM(M287)</f>
        <v>0</v>
      </c>
      <c r="O287" s="53">
        <v>0</v>
      </c>
      <c r="P287" s="53">
        <v>0</v>
      </c>
      <c r="Q287" s="53">
        <f>SUM(P287)</f>
        <v>0</v>
      </c>
    </row>
    <row r="288" spans="1:18" ht="10.199999999999999" hidden="1" customHeight="1" x14ac:dyDescent="0.3">
      <c r="A288" s="14"/>
      <c r="B288" s="15"/>
      <c r="C288" s="16"/>
      <c r="D288" s="15"/>
      <c r="E288" s="15"/>
      <c r="F288" s="27" t="s">
        <v>521</v>
      </c>
      <c r="G288" s="57"/>
      <c r="H288" s="58" t="s">
        <v>522</v>
      </c>
      <c r="I288" s="53">
        <v>0</v>
      </c>
      <c r="J288" s="53">
        <v>0</v>
      </c>
      <c r="K288" s="53">
        <f>SUM(I288:J288)</f>
        <v>0</v>
      </c>
      <c r="L288" s="53"/>
      <c r="M288" s="53"/>
      <c r="N288" s="53"/>
      <c r="O288" s="53"/>
      <c r="P288" s="53"/>
      <c r="Q288" s="53"/>
      <c r="R288" s="94"/>
    </row>
    <row r="289" spans="1:20" ht="16.8" customHeight="1" x14ac:dyDescent="0.3">
      <c r="A289" s="14"/>
      <c r="B289" s="15"/>
      <c r="C289" s="16"/>
      <c r="D289" s="15"/>
      <c r="E289" s="15"/>
      <c r="F289" s="27" t="s">
        <v>551</v>
      </c>
      <c r="G289" s="57"/>
      <c r="H289" s="58" t="s">
        <v>550</v>
      </c>
      <c r="I289" s="67">
        <v>0</v>
      </c>
      <c r="J289" s="53">
        <v>1965440</v>
      </c>
      <c r="K289" s="53">
        <f t="shared" ref="K289:K297" si="44">SUM(I289:J289)</f>
        <v>1965440</v>
      </c>
      <c r="L289" s="107">
        <v>0</v>
      </c>
      <c r="M289" s="104">
        <v>1157090</v>
      </c>
      <c r="N289" s="104">
        <f t="shared" ref="N289:N296" si="45">SUM(L289:M289)</f>
        <v>1157090</v>
      </c>
      <c r="O289" s="107">
        <v>0</v>
      </c>
      <c r="P289" s="104">
        <v>1157090</v>
      </c>
      <c r="Q289" s="104">
        <f t="shared" ref="Q289:Q296" si="46">SUM(O289:P289)</f>
        <v>1157090</v>
      </c>
    </row>
    <row r="290" spans="1:20" ht="27" customHeight="1" x14ac:dyDescent="0.3">
      <c r="A290" s="14"/>
      <c r="B290" s="15"/>
      <c r="C290" s="16"/>
      <c r="D290" s="15"/>
      <c r="E290" s="15"/>
      <c r="F290" s="27" t="s">
        <v>553</v>
      </c>
      <c r="G290" s="57"/>
      <c r="H290" s="58"/>
      <c r="I290" s="67">
        <v>0</v>
      </c>
      <c r="J290" s="53">
        <v>214048</v>
      </c>
      <c r="K290" s="53">
        <f t="shared" si="44"/>
        <v>214048</v>
      </c>
      <c r="L290" s="107">
        <v>0</v>
      </c>
      <c r="M290" s="104">
        <v>741684</v>
      </c>
      <c r="N290" s="104">
        <f t="shared" si="45"/>
        <v>741684</v>
      </c>
      <c r="O290" s="107">
        <v>0</v>
      </c>
      <c r="P290" s="104">
        <v>741684</v>
      </c>
      <c r="Q290" s="104">
        <f t="shared" si="46"/>
        <v>741684</v>
      </c>
    </row>
    <row r="291" spans="1:20" ht="27" customHeight="1" x14ac:dyDescent="0.3">
      <c r="A291" s="14"/>
      <c r="B291" s="15"/>
      <c r="C291" s="16"/>
      <c r="D291" s="15"/>
      <c r="E291" s="15"/>
      <c r="F291" s="27" t="s">
        <v>412</v>
      </c>
      <c r="G291" s="57"/>
      <c r="H291" s="58" t="s">
        <v>419</v>
      </c>
      <c r="I291" s="67"/>
      <c r="J291" s="53">
        <v>1865848</v>
      </c>
      <c r="K291" s="53">
        <f t="shared" si="44"/>
        <v>1865848</v>
      </c>
      <c r="L291" s="107"/>
      <c r="M291" s="104">
        <v>1804088</v>
      </c>
      <c r="N291" s="104">
        <f t="shared" si="45"/>
        <v>1804088</v>
      </c>
      <c r="O291" s="107"/>
      <c r="P291" s="104">
        <v>1804088</v>
      </c>
      <c r="Q291" s="104">
        <f t="shared" si="46"/>
        <v>1804088</v>
      </c>
    </row>
    <row r="292" spans="1:20" ht="34.200000000000003" customHeight="1" x14ac:dyDescent="0.3">
      <c r="A292" s="14"/>
      <c r="B292" s="15"/>
      <c r="C292" s="16"/>
      <c r="D292" s="15"/>
      <c r="E292" s="15"/>
      <c r="F292" s="27" t="s">
        <v>459</v>
      </c>
      <c r="G292" s="57"/>
      <c r="H292" s="58" t="s">
        <v>183</v>
      </c>
      <c r="I292" s="53">
        <v>0</v>
      </c>
      <c r="J292" s="53">
        <v>207694.76</v>
      </c>
      <c r="K292" s="53">
        <f t="shared" si="44"/>
        <v>207694.76</v>
      </c>
      <c r="L292" s="104">
        <v>0</v>
      </c>
      <c r="M292" s="104">
        <v>233018</v>
      </c>
      <c r="N292" s="104">
        <f t="shared" si="45"/>
        <v>233018</v>
      </c>
      <c r="O292" s="104">
        <v>0</v>
      </c>
      <c r="P292" s="104">
        <v>233018</v>
      </c>
      <c r="Q292" s="104">
        <f t="shared" si="46"/>
        <v>233018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179</v>
      </c>
      <c r="G293" s="57"/>
      <c r="H293" s="58" t="s">
        <v>180</v>
      </c>
      <c r="I293" s="53">
        <v>0</v>
      </c>
      <c r="J293" s="53">
        <v>794861</v>
      </c>
      <c r="K293" s="53">
        <f t="shared" si="44"/>
        <v>794861</v>
      </c>
      <c r="L293" s="104">
        <v>0</v>
      </c>
      <c r="M293" s="104">
        <v>768474</v>
      </c>
      <c r="N293" s="104">
        <f t="shared" si="45"/>
        <v>768474</v>
      </c>
      <c r="O293" s="104">
        <v>0</v>
      </c>
      <c r="P293" s="104">
        <v>768474</v>
      </c>
      <c r="Q293" s="104">
        <f t="shared" si="46"/>
        <v>768474</v>
      </c>
    </row>
    <row r="294" spans="1:20" ht="37.200000000000003" customHeight="1" x14ac:dyDescent="0.3">
      <c r="A294" s="14"/>
      <c r="B294" s="15"/>
      <c r="C294" s="16"/>
      <c r="D294" s="15"/>
      <c r="E294" s="15"/>
      <c r="F294" s="27" t="s">
        <v>185</v>
      </c>
      <c r="G294" s="57"/>
      <c r="H294" s="58" t="s">
        <v>184</v>
      </c>
      <c r="I294" s="53">
        <v>0</v>
      </c>
      <c r="J294" s="53">
        <v>3707.88</v>
      </c>
      <c r="K294" s="53">
        <f t="shared" si="44"/>
        <v>3707.88</v>
      </c>
      <c r="L294" s="104">
        <v>0</v>
      </c>
      <c r="M294" s="104">
        <v>3707.84</v>
      </c>
      <c r="N294" s="104">
        <f t="shared" si="45"/>
        <v>3707.84</v>
      </c>
      <c r="O294" s="104">
        <v>0</v>
      </c>
      <c r="P294" s="104">
        <v>3707.84</v>
      </c>
      <c r="Q294" s="104">
        <f t="shared" si="46"/>
        <v>3707.84</v>
      </c>
    </row>
    <row r="295" spans="1:20" ht="48" customHeight="1" x14ac:dyDescent="0.3">
      <c r="A295" s="14"/>
      <c r="B295" s="15"/>
      <c r="C295" s="16"/>
      <c r="D295" s="15"/>
      <c r="E295" s="15"/>
      <c r="F295" s="27" t="s">
        <v>379</v>
      </c>
      <c r="G295" s="57"/>
      <c r="H295" s="58" t="s">
        <v>380</v>
      </c>
      <c r="I295" s="53">
        <v>0</v>
      </c>
      <c r="J295" s="53">
        <v>3387.08</v>
      </c>
      <c r="K295" s="53">
        <f t="shared" si="44"/>
        <v>3387.08</v>
      </c>
      <c r="L295" s="104">
        <v>0</v>
      </c>
      <c r="M295" s="104">
        <v>3223</v>
      </c>
      <c r="N295" s="104">
        <f t="shared" si="45"/>
        <v>3223</v>
      </c>
      <c r="O295" s="104">
        <v>0</v>
      </c>
      <c r="P295" s="104">
        <v>3223</v>
      </c>
      <c r="Q295" s="104">
        <f t="shared" si="46"/>
        <v>3223</v>
      </c>
    </row>
    <row r="296" spans="1:20" ht="36.6" hidden="1" customHeight="1" x14ac:dyDescent="0.3">
      <c r="A296" s="14"/>
      <c r="B296" s="15"/>
      <c r="C296" s="16"/>
      <c r="D296" s="15"/>
      <c r="E296" s="15"/>
      <c r="F296" s="27" t="s">
        <v>484</v>
      </c>
      <c r="G296" s="57"/>
      <c r="H296" s="58" t="s">
        <v>511</v>
      </c>
      <c r="I296" s="53">
        <v>0</v>
      </c>
      <c r="J296" s="53">
        <v>0</v>
      </c>
      <c r="K296" s="53">
        <f t="shared" si="44"/>
        <v>0</v>
      </c>
      <c r="L296" s="104">
        <v>0</v>
      </c>
      <c r="M296" s="104">
        <v>27506871</v>
      </c>
      <c r="N296" s="104">
        <f t="shared" si="45"/>
        <v>27506871</v>
      </c>
      <c r="O296" s="104">
        <v>0</v>
      </c>
      <c r="P296" s="104">
        <v>27506871</v>
      </c>
      <c r="Q296" s="104">
        <f t="shared" si="46"/>
        <v>27506871</v>
      </c>
      <c r="R296" s="143"/>
    </row>
    <row r="297" spans="1:20" ht="51" hidden="1" customHeight="1" x14ac:dyDescent="0.3">
      <c r="A297" s="14"/>
      <c r="B297" s="15"/>
      <c r="C297" s="16"/>
      <c r="D297" s="15"/>
      <c r="E297" s="15"/>
      <c r="F297" s="27" t="s">
        <v>516</v>
      </c>
      <c r="G297" s="57"/>
      <c r="H297" s="58" t="s">
        <v>512</v>
      </c>
      <c r="I297" s="53">
        <v>0</v>
      </c>
      <c r="J297" s="53">
        <v>0</v>
      </c>
      <c r="K297" s="53">
        <f t="shared" si="44"/>
        <v>0</v>
      </c>
      <c r="L297" s="104"/>
      <c r="M297" s="104"/>
      <c r="N297" s="104"/>
      <c r="O297" s="104"/>
      <c r="P297" s="104"/>
      <c r="Q297" s="104"/>
      <c r="R297" s="150"/>
    </row>
    <row r="298" spans="1:20" ht="17.399999999999999" x14ac:dyDescent="0.3">
      <c r="A298" s="1"/>
      <c r="B298" s="1"/>
      <c r="C298" s="1"/>
      <c r="D298" s="1"/>
      <c r="E298" s="1"/>
      <c r="F298" s="22" t="s">
        <v>189</v>
      </c>
      <c r="G298" s="169"/>
      <c r="H298" s="170"/>
      <c r="I298" s="69">
        <f>SUM(I257:I258)</f>
        <v>236973816</v>
      </c>
      <c r="J298" s="69">
        <f t="shared" ref="J298:K298" si="47">SUM(J257:J258)</f>
        <v>350423225.69</v>
      </c>
      <c r="K298" s="69">
        <f t="shared" si="47"/>
        <v>587397041.69000006</v>
      </c>
      <c r="L298" s="69" t="e">
        <f>SUM(L257:L258)</f>
        <v>#REF!</v>
      </c>
      <c r="M298" s="69" t="e">
        <f t="shared" ref="M298:N298" si="48">SUM(M257:M258)</f>
        <v>#REF!</v>
      </c>
      <c r="N298" s="69" t="e">
        <f t="shared" si="48"/>
        <v>#REF!</v>
      </c>
      <c r="O298" s="69" t="e">
        <f>SUM(O257:O258)</f>
        <v>#REF!</v>
      </c>
      <c r="P298" s="69" t="e">
        <f t="shared" ref="P298:Q298" si="49">SUM(P257:P258)</f>
        <v>#REF!</v>
      </c>
      <c r="Q298" s="69" t="e">
        <f t="shared" si="49"/>
        <v>#REF!</v>
      </c>
      <c r="R298" s="94">
        <f>SUM(R11:R297)</f>
        <v>47442396</v>
      </c>
      <c r="S298" s="94">
        <f>SUM(S11:S296)</f>
        <v>0</v>
      </c>
      <c r="T298" s="149">
        <f>SUM(R298:S298)</f>
        <v>47442396</v>
      </c>
    </row>
    <row r="299" spans="1:20" hidden="1" x14ac:dyDescent="0.3">
      <c r="F299" s="27" t="s">
        <v>276</v>
      </c>
      <c r="G299" s="10"/>
      <c r="H299" s="58" t="s">
        <v>277</v>
      </c>
      <c r="I299" s="84" t="e">
        <f>SUM(#REF!+#REF!+#REF!+#REF!+#REF!+#REF!+I228+#REF!+#REF!+#REF!+#REF!+#REF!+#REF!+#REF!+#REF!+#REF!+#REF!)</f>
        <v>#REF!</v>
      </c>
    </row>
  </sheetData>
  <mergeCells count="14">
    <mergeCell ref="J8:K8"/>
    <mergeCell ref="J5:K5"/>
    <mergeCell ref="G298:H298"/>
    <mergeCell ref="A7:I7"/>
    <mergeCell ref="B9:E9"/>
    <mergeCell ref="F20:F21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2021-06-01T01:00:20Z</dcterms:modified>
</cp:coreProperties>
</file>